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a_delovni_zvezek"/>
  <mc:AlternateContent xmlns:mc="http://schemas.openxmlformats.org/markup-compatibility/2006">
    <mc:Choice Requires="x15">
      <x15ac:absPath xmlns:x15ac="http://schemas.microsoft.com/office/spreadsheetml/2010/11/ac" url="https://zeleninpartnerjidoo-my.sharepoint.com/personal/mirjana_zelen_zelen-partnerji_eu/Documents/Desktop/JN Rezidenca ob kornu 1. faza november 2025/RD-Specifikacija predračuna-popravek 20.2.2026/"/>
    </mc:Choice>
  </mc:AlternateContent>
  <xr:revisionPtr revIDLastSave="0" documentId="8_{9EAE3C91-C584-48F9-A639-435F95639186}" xr6:coauthVersionLast="47" xr6:coauthVersionMax="47" xr10:uidLastSave="{00000000-0000-0000-0000-000000000000}"/>
  <bookViews>
    <workbookView xWindow="-120" yWindow="-120" windowWidth="24240" windowHeight="13020" tabRatio="855" xr2:uid="{00000000-000D-0000-FFFF-FFFF00000000}"/>
  </bookViews>
  <sheets>
    <sheet name="NASLOVNA STRAN" sheetId="51" r:id="rId1"/>
    <sheet name="REKAPITULACIJA" sheetId="1" r:id="rId2"/>
    <sheet name="UVODNE STRANI OPOMBE IN ZAHTEVE" sheetId="50" r:id="rId3"/>
    <sheet name="PREDDELA" sheetId="57" r:id="rId4"/>
    <sheet name="GRADBENA DELA" sheetId="2" r:id="rId5"/>
    <sheet name="ZUNANJA UREDITEV" sheetId="52" r:id="rId6"/>
    <sheet name="NEPREDVIDENA DELA" sheetId="60" r:id="rId7"/>
  </sheets>
  <externalReferences>
    <externalReference r:id="rId8"/>
  </externalReferences>
  <definedNames>
    <definedName name="CENA">#REF!</definedName>
    <definedName name="Excel_BuiltIn_Print_Area" localSheetId="1">REKAPITULACIJA!$A$4:$F$90</definedName>
    <definedName name="KOLIC">#REF!</definedName>
    <definedName name="_xlnm.Print_Area" localSheetId="0">'NASLOVNA STRAN'!$A$1:$F$63</definedName>
    <definedName name="_xlnm.Print_Area" localSheetId="1">REKAPITULACIJA!$A$1:$F$86</definedName>
    <definedName name="_xlnm.Print_Area" localSheetId="2">'UVODNE STRANI OPOMBE IN ZAHTEVE'!$A$1:$B$399</definedName>
    <definedName name="SUM_1.1">'GRADBENA DELA'!#REF!</definedName>
    <definedName name="SUM_1.10">#REF!</definedName>
    <definedName name="SUM_1.11">#REF!</definedName>
    <definedName name="SUM_1.12">#REF!</definedName>
    <definedName name="SUM_1.13">#REF!</definedName>
    <definedName name="SUM_1.14">#REF!</definedName>
    <definedName name="SUM_1.15">#REF!</definedName>
    <definedName name="SUM_1.16">#REF!</definedName>
    <definedName name="SUM_1.2">'GRADBENA DELA'!#REF!</definedName>
    <definedName name="SUM_1.3">'GRADBENA DELA'!#REF!</definedName>
    <definedName name="SUM_1.3.1">'GRADBENA DELA'!#REF!</definedName>
    <definedName name="SUM_1.4">'GRADBENA DELA'!#REF!</definedName>
    <definedName name="SUM_1.5">'GRADBENA DELA'!#REF!</definedName>
    <definedName name="SUM_1.6">#REF!</definedName>
    <definedName name="SUM_1.7">#REF!</definedName>
    <definedName name="SUM_1.8">#REF!</definedName>
    <definedName name="SUM_1.9">#REF!</definedName>
    <definedName name="SUM_2.2.1">#REF!</definedName>
    <definedName name="SUM_2.2.2">#REF!</definedName>
    <definedName name="SUM_2.2.3">#REF!</definedName>
    <definedName name="SUM_2.2.4">#REF!</definedName>
    <definedName name="SUM_2.2.5">'[1]2.2 Zunanja ureditev'!$H$176</definedName>
    <definedName name="SUM_2.2.6">#REF!</definedName>
    <definedName name="SUM_2.2.7">#REF!</definedName>
    <definedName name="SUM_2.3.1">#REF!</definedName>
    <definedName name="SUM_2.3.2">#REF!</definedName>
    <definedName name="SUM_2.3.3">#REF!</definedName>
    <definedName name="SUM_2.3.4">#REF!</definedName>
    <definedName name="SUM_2.3.5">#REF!</definedName>
    <definedName name="SUM_2.3.6">#REF!</definedName>
    <definedName name="SUM_2.3.7">#REF!</definedName>
    <definedName name="SUM_2.3.8">#REF!</definedName>
    <definedName name="SUM_3.1.1">#REF!</definedName>
    <definedName name="SUM_3.1.10">#REF!</definedName>
    <definedName name="SUM_3.1.2">#REF!</definedName>
    <definedName name="SUM_3.1.3">#REF!</definedName>
    <definedName name="SUM_3.1.4">#REF!</definedName>
    <definedName name="SUM_3.1.5">#REF!</definedName>
    <definedName name="SUM_3.1.6">#REF!</definedName>
    <definedName name="SUM_3.1.7">#REF!</definedName>
    <definedName name="SUM_3.1.8">#REF!</definedName>
    <definedName name="SUM_3.1.9">#REF!</definedName>
    <definedName name="SUM_3.2.1">#REF!</definedName>
    <definedName name="SUM_3.2.10">#REF!</definedName>
    <definedName name="SUM_3.2.11">#REF!</definedName>
    <definedName name="SUM_3.2.12">#REF!</definedName>
    <definedName name="SUM_3.2.13">#REF!</definedName>
    <definedName name="SUM_3.2.14">#REF!</definedName>
    <definedName name="SUM_3.2.15">#REF!</definedName>
    <definedName name="SUM_3.2.16">#REF!</definedName>
    <definedName name="SUM_3.2.17">#REF!</definedName>
    <definedName name="SUM_3.2.18">#REF!</definedName>
    <definedName name="SUM_3.2.19">#REF!</definedName>
    <definedName name="SUM_3.2.2">#REF!</definedName>
    <definedName name="SUM_3.2.3">#REF!</definedName>
    <definedName name="SUM_3.2.4">#REF!</definedName>
    <definedName name="SUM_3.2.5">#REF!</definedName>
    <definedName name="SUM_3.2.6">#REF!</definedName>
    <definedName name="SUM_3.2.7">#REF!</definedName>
    <definedName name="SUM_3.2.8">#REF!</definedName>
    <definedName name="SUM_3.2.9">#REF!</definedName>
    <definedName name="SUM_3.3.1">#REF!</definedName>
    <definedName name="SUM_3.3.10">#REF!</definedName>
    <definedName name="SUM_3.3.11">#REF!</definedName>
    <definedName name="SUM_3.3.12">#REF!</definedName>
    <definedName name="SUM_3.3.13">#REF!</definedName>
    <definedName name="SUM_3.3.14">#REF!</definedName>
    <definedName name="SUM_3.3.15">#REF!</definedName>
    <definedName name="SUM_3.3.16">#REF!</definedName>
    <definedName name="SUM_3.3.17">#REF!</definedName>
    <definedName name="SUM_3.3.18">#REF!</definedName>
    <definedName name="SUM_3.3.19">#REF!</definedName>
    <definedName name="SUM_3.3.2">#REF!</definedName>
    <definedName name="SUM_3.3.20">#REF!</definedName>
    <definedName name="SUM_3.3.21">#REF!</definedName>
    <definedName name="SUM_3.3.22">#REF!</definedName>
    <definedName name="SUM_3.3.23">#REF!</definedName>
    <definedName name="SUM_3.3.3">#REF!</definedName>
    <definedName name="SUM_3.3.4">#REF!</definedName>
    <definedName name="SUM_3.3.5">#REF!</definedName>
    <definedName name="SUM_3.3.6">#REF!</definedName>
    <definedName name="SUM_3.3.7">#REF!</definedName>
    <definedName name="SUM_3.3.8">#REF!</definedName>
    <definedName name="SUM_3.3.9">#REF!</definedName>
    <definedName name="SUM_4.1.1">#REF!</definedName>
    <definedName name="SUM_4.1.10">#REF!</definedName>
    <definedName name="SUM_4.1.11">#REF!</definedName>
    <definedName name="SUM_4.1.12">#REF!</definedName>
    <definedName name="SUM_4.1.13">#REF!</definedName>
    <definedName name="SUM_4.1.14">#REF!</definedName>
    <definedName name="SUM_4.1.15">#REF!</definedName>
    <definedName name="SUM_4.1.16">#REF!</definedName>
    <definedName name="SUM_4.1.17">#REF!</definedName>
    <definedName name="SUM_4.1.18">#REF!</definedName>
    <definedName name="SUM_4.1.19">#REF!</definedName>
    <definedName name="SUM_4.1.2">#REF!</definedName>
    <definedName name="SUM_4.1.20">#REF!</definedName>
    <definedName name="SUM_4.1.21">#REF!</definedName>
    <definedName name="SUM_4.1.22">#REF!</definedName>
    <definedName name="SUM_4.1.23">#REF!</definedName>
    <definedName name="SUM_4.1.24">#REF!</definedName>
    <definedName name="SUM_4.1.25">#REF!</definedName>
    <definedName name="SUM_4.1.26">#REF!</definedName>
    <definedName name="SUM_4.1.27">#REF!</definedName>
    <definedName name="SUM_4.1.28">#REF!</definedName>
    <definedName name="SUM_4.1.29">#REF!</definedName>
    <definedName name="SUM_4.1.3">#REF!</definedName>
    <definedName name="SUM_4.1.30">#REF!</definedName>
    <definedName name="SUM_4.1.31">NA()</definedName>
    <definedName name="SUM_4.1.32">NA()</definedName>
    <definedName name="SUM_4.1.33">NA()</definedName>
    <definedName name="SUM_4.1.34">NA()</definedName>
    <definedName name="SUM_4.1.35">NA()</definedName>
    <definedName name="SUM_4.1.36">NA()</definedName>
    <definedName name="SUM_4.1.37">NA()</definedName>
    <definedName name="SUM_4.1.38">NA()</definedName>
    <definedName name="SUM_4.1.39">NA()</definedName>
    <definedName name="SUM_4.1.4">#REF!</definedName>
    <definedName name="SUM_4.1.40">NA()</definedName>
    <definedName name="SUM_4.1.41">NA()</definedName>
    <definedName name="SUM_4.1.42">NA()</definedName>
    <definedName name="SUM_4.1.43">NA()</definedName>
    <definedName name="SUM_4.1.44">NA()</definedName>
    <definedName name="SUM_4.1.45">#REF!</definedName>
    <definedName name="SUM_4.1.46">#REF!</definedName>
    <definedName name="SUM_4.1.5">#REF!</definedName>
    <definedName name="SUM_4.1.6">#REF!</definedName>
    <definedName name="SUM_4.1.7">#REF!</definedName>
    <definedName name="SUM_4.1.8">#REF!</definedName>
    <definedName name="SUM_4.1.9">#REF!</definedName>
    <definedName name="SUM_5">#REF!</definedName>
    <definedName name="SUM_7.1">#REF!</definedName>
    <definedName name="SUM_7.2">#REF!</definedName>
    <definedName name="SUM_7.3">#REF!</definedName>
    <definedName name="SUM_7.4">#REF!</definedName>
    <definedName name="SUM_OknaSKUPAJ">#REF!</definedName>
    <definedName name="SUM_VrataSKUPAJ">#REF!</definedName>
    <definedName name="_xlnm.Print_Titles" localSheetId="4">'GRADBENA DELA'!$7:$9</definedName>
    <definedName name="_xlnm.Print_Titles" localSheetId="6">'NEPREDVIDENA DELA'!$9:$11</definedName>
    <definedName name="_xlnm.Print_Titles" localSheetId="3">PREDDELA!$7:$9</definedName>
    <definedName name="_xlnm.Print_Titles" localSheetId="1">REKAPITULACIJA!$5:$7</definedName>
    <definedName name="_xlnm.Print_Titles" localSheetId="2">'UVODNE STRANI OPOMBE IN ZAHTEVE'!$3:$5</definedName>
    <definedName name="_xlnm.Print_Titles" localSheetId="5">'ZUNANJA UREDITEV'!$9:$11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41" i="52" l="1"/>
  <c r="F88" i="2"/>
  <c r="F20" i="2"/>
  <c r="F33" i="57"/>
  <c r="F30" i="52"/>
  <c r="F32" i="52"/>
  <c r="F28" i="52"/>
  <c r="F34" i="52"/>
  <c r="F36" i="52"/>
  <c r="F44" i="52"/>
  <c r="F46" i="52"/>
  <c r="F49" i="52"/>
  <c r="F50" i="52"/>
  <c r="F52" i="52"/>
  <c r="F54" i="52"/>
  <c r="F59" i="52"/>
  <c r="F60" i="52"/>
  <c r="F61" i="52"/>
  <c r="F64" i="52"/>
  <c r="F65" i="52"/>
  <c r="F69" i="52"/>
  <c r="F71" i="52"/>
  <c r="F73" i="52"/>
  <c r="F75" i="52"/>
  <c r="F78" i="52"/>
  <c r="F79" i="52"/>
  <c r="F81" i="52"/>
  <c r="F83" i="52"/>
  <c r="F85" i="52"/>
  <c r="F89" i="52"/>
  <c r="F91" i="52"/>
  <c r="F97" i="52"/>
  <c r="F99" i="52"/>
  <c r="F101" i="52"/>
  <c r="F107" i="52"/>
  <c r="F109" i="52"/>
  <c r="F112" i="52"/>
  <c r="F113" i="52"/>
  <c r="F117" i="52"/>
  <c r="F119" i="52"/>
  <c r="F121" i="52"/>
  <c r="F123" i="52"/>
  <c r="F125" i="52"/>
  <c r="F127" i="52"/>
  <c r="F129" i="52"/>
  <c r="F131" i="52"/>
  <c r="F133" i="52"/>
  <c r="F135" i="52"/>
  <c r="F137" i="52"/>
  <c r="F139" i="52"/>
  <c r="F63" i="1"/>
  <c r="F62" i="1"/>
  <c r="F156" i="52"/>
  <c r="F158" i="52"/>
  <c r="F160" i="52"/>
  <c r="F162" i="52"/>
  <c r="F164" i="52"/>
  <c r="F166" i="52"/>
  <c r="F168" i="52"/>
  <c r="F170" i="52"/>
  <c r="F172" i="52"/>
  <c r="F174" i="52"/>
  <c r="F176" i="52"/>
  <c r="F178" i="52"/>
  <c r="F180" i="52"/>
  <c r="F182" i="52"/>
  <c r="F184" i="52"/>
  <c r="F186" i="52"/>
  <c r="F188" i="52"/>
  <c r="F190" i="52"/>
  <c r="F192" i="52"/>
  <c r="F74" i="1"/>
  <c r="F71" i="1"/>
  <c r="F60" i="1"/>
  <c r="F22" i="2"/>
  <c r="F24" i="2"/>
  <c r="F26" i="2"/>
  <c r="F28" i="2"/>
  <c r="F30" i="2"/>
  <c r="F32" i="2"/>
  <c r="F37" i="2"/>
  <c r="F38" i="2"/>
  <c r="F41" i="2"/>
  <c r="F42" i="2"/>
  <c r="F44" i="2"/>
  <c r="F46" i="2"/>
  <c r="F52" i="2"/>
  <c r="F54" i="2"/>
  <c r="F56" i="2"/>
  <c r="F58" i="2"/>
  <c r="F60" i="2"/>
  <c r="F62" i="2"/>
  <c r="F67" i="2"/>
  <c r="F68" i="2"/>
  <c r="F70" i="2"/>
  <c r="F72" i="2"/>
  <c r="F74" i="2"/>
  <c r="F76" i="2"/>
  <c r="F12" i="1"/>
  <c r="F84" i="2"/>
  <c r="F86" i="2"/>
  <c r="F94" i="2"/>
  <c r="F96" i="2"/>
  <c r="F98" i="2"/>
  <c r="F100" i="2"/>
  <c r="F102" i="2"/>
  <c r="F106" i="2"/>
  <c r="F108" i="2"/>
  <c r="F110" i="2"/>
  <c r="F112" i="2"/>
  <c r="F114" i="2"/>
  <c r="F13" i="1"/>
  <c r="F11" i="1"/>
  <c r="F50" i="51"/>
  <c r="E14" i="60"/>
  <c r="F14" i="60"/>
  <c r="F17" i="60"/>
  <c r="F78" i="1"/>
  <c r="F55" i="51"/>
  <c r="E22" i="60"/>
  <c r="F22" i="60"/>
  <c r="F25" i="60"/>
  <c r="F82" i="1"/>
  <c r="F77" i="1"/>
  <c r="F56" i="51"/>
  <c r="F16" i="57"/>
  <c r="F18" i="57"/>
  <c r="F20" i="57"/>
  <c r="F22" i="57"/>
  <c r="F24" i="57"/>
  <c r="F26" i="57"/>
  <c r="F37" i="57"/>
  <c r="F39" i="57"/>
  <c r="F41" i="57"/>
  <c r="F9" i="1"/>
  <c r="F8" i="1"/>
  <c r="F49" i="51"/>
  <c r="F57" i="51"/>
  <c r="F58" i="51"/>
  <c r="F24" i="52"/>
  <c r="F22" i="52"/>
  <c r="F20" i="52"/>
  <c r="F50" i="1"/>
  <c r="F66" i="1"/>
  <c r="F56" i="1"/>
  <c r="F84" i="1"/>
  <c r="F34" i="1"/>
  <c r="F18" i="1"/>
  <c r="F59" i="51"/>
  <c r="F61" i="51"/>
  <c r="E60" i="5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author>
    <author>Vili</author>
  </authors>
  <commentList>
    <comment ref="A36" authorId="0" shapeId="0" xr:uid="{0E942E8C-7692-418F-975F-67BF60FBB33F}">
      <text>
        <r>
          <rPr>
            <b/>
            <sz val="9"/>
            <color indexed="8"/>
            <rFont val="Tahoma"/>
            <family val="2"/>
            <charset val="238"/>
          </rPr>
          <t xml:space="preserve">Vili Lovšin:
</t>
        </r>
        <r>
          <rPr>
            <sz val="9"/>
            <color indexed="8"/>
            <rFont val="Tahoma"/>
            <family val="2"/>
            <charset val="238"/>
          </rPr>
          <t>To rubriko mora obvezno in v celoti izpolniti izvajalec! V ta okvir izvajalec vnese svoj žig in podpis odgovorne osebe.</t>
        </r>
      </text>
    </comment>
    <comment ref="D36" authorId="1" shapeId="0" xr:uid="{FBA61A30-BA88-4787-8186-CA9DFE829304}">
      <text>
        <r>
          <rPr>
            <b/>
            <sz val="8"/>
            <color indexed="81"/>
            <rFont val="Tahoma"/>
            <family val="2"/>
            <charset val="238"/>
          </rPr>
          <t>.:</t>
        </r>
        <r>
          <rPr>
            <sz val="8"/>
            <color indexed="81"/>
            <rFont val="Tahoma"/>
            <family val="2"/>
            <charset val="238"/>
          </rPr>
          <t xml:space="preserve">
ponudnik vpiše skrajšano uradno ime podjetja</t>
        </r>
      </text>
    </comment>
    <comment ref="D37" authorId="1" shapeId="0" xr:uid="{35254184-F552-4FAD-A2E3-364087B81F01}">
      <text>
        <r>
          <rPr>
            <b/>
            <sz val="8"/>
            <color indexed="81"/>
            <rFont val="Tahoma"/>
            <family val="2"/>
            <charset val="238"/>
          </rPr>
          <t>.:</t>
        </r>
        <r>
          <rPr>
            <sz val="8"/>
            <color indexed="81"/>
            <rFont val="Tahoma"/>
            <family val="2"/>
            <charset val="238"/>
          </rPr>
          <t xml:space="preserve">
ponudnik vpiše točen naslov - sedež podjetja</t>
        </r>
      </text>
    </comment>
    <comment ref="D38" authorId="1" shapeId="0" xr:uid="{14CEFBA7-2FCB-48F4-9935-40D80D0C128E}">
      <text>
        <r>
          <rPr>
            <b/>
            <sz val="8"/>
            <color indexed="81"/>
            <rFont val="Tahoma"/>
            <family val="2"/>
            <charset val="238"/>
          </rPr>
          <t>.:</t>
        </r>
        <r>
          <rPr>
            <sz val="8"/>
            <color indexed="81"/>
            <rFont val="Tahoma"/>
            <family val="2"/>
            <charset val="238"/>
          </rPr>
          <t xml:space="preserve">
ponudnik vpiše identifikacijsko številko za DDV</t>
        </r>
      </text>
    </comment>
    <comment ref="D39" authorId="1" shapeId="0" xr:uid="{1E43E91A-6C45-4A69-A713-4B802C46A019}">
      <text>
        <r>
          <rPr>
            <b/>
            <sz val="8"/>
            <color indexed="81"/>
            <rFont val="Tahoma"/>
            <family val="2"/>
            <charset val="238"/>
          </rPr>
          <t>.:</t>
        </r>
        <r>
          <rPr>
            <sz val="8"/>
            <color indexed="81"/>
            <rFont val="Tahoma"/>
            <family val="2"/>
            <charset val="238"/>
          </rPr>
          <t xml:space="preserve">
ponudnik vpiše matišno številko podjetja</t>
        </r>
      </text>
    </comment>
    <comment ref="D40" authorId="1" shapeId="0" xr:uid="{5FEE14E8-EAF8-44DE-9B76-3E353723F711}">
      <text>
        <r>
          <rPr>
            <b/>
            <sz val="8"/>
            <color indexed="81"/>
            <rFont val="Tahoma"/>
            <family val="2"/>
            <charset val="238"/>
          </rPr>
          <t>.:</t>
        </r>
        <r>
          <rPr>
            <sz val="8"/>
            <color indexed="81"/>
            <rFont val="Tahoma"/>
            <family val="2"/>
            <charset val="238"/>
          </rPr>
          <t xml:space="preserve">
ponudnik vpiše številko svojega transakcijskega računa</t>
        </r>
      </text>
    </comment>
    <comment ref="D41" authorId="1" shapeId="0" xr:uid="{946876AA-97E4-4939-A6E0-32C68E853367}">
      <text>
        <r>
          <rPr>
            <b/>
            <sz val="8"/>
            <color indexed="81"/>
            <rFont val="Tahoma"/>
            <family val="2"/>
            <charset val="238"/>
          </rPr>
          <t>.:</t>
        </r>
        <r>
          <rPr>
            <sz val="8"/>
            <color indexed="81"/>
            <rFont val="Tahoma"/>
            <family val="2"/>
            <charset val="238"/>
          </rPr>
          <t xml:space="preserve">
ponudnik vpiše številko svojega transakcijskega računa</t>
        </r>
      </text>
    </comment>
    <comment ref="D42" authorId="1" shapeId="0" xr:uid="{053CB3F7-058F-4E17-9303-11636E2D475E}">
      <text>
        <r>
          <rPr>
            <b/>
            <sz val="8"/>
            <color indexed="81"/>
            <rFont val="Tahoma"/>
            <family val="2"/>
            <charset val="238"/>
          </rPr>
          <t>.:</t>
        </r>
        <r>
          <rPr>
            <sz val="8"/>
            <color indexed="81"/>
            <rFont val="Tahoma"/>
            <family val="2"/>
            <charset val="238"/>
          </rPr>
          <t xml:space="preserve">
ponudnik vpiše ime in priimek odgovrne osebe za predmetno ponudbo</t>
        </r>
      </text>
    </comment>
    <comment ref="D43" authorId="1" shapeId="0" xr:uid="{9173A477-F5F9-4FF9-AB2C-63C731597BDD}">
      <text>
        <r>
          <rPr>
            <b/>
            <sz val="8"/>
            <color indexed="81"/>
            <rFont val="Tahoma"/>
            <family val="2"/>
            <charset val="238"/>
          </rPr>
          <t>.:</t>
        </r>
        <r>
          <rPr>
            <sz val="8"/>
            <color indexed="81"/>
            <rFont val="Tahoma"/>
            <family val="2"/>
            <charset val="238"/>
          </rPr>
          <t xml:space="preserve">
ponudnik vpiše telefon kontaktne in odgovorne osebe za to ponudbo</t>
        </r>
      </text>
    </comment>
    <comment ref="D44" authorId="1" shapeId="0" xr:uid="{84C899A1-252E-44BC-93FD-A86B1234BD98}">
      <text>
        <r>
          <rPr>
            <b/>
            <sz val="8"/>
            <color indexed="81"/>
            <rFont val="Tahoma"/>
            <family val="2"/>
            <charset val="238"/>
          </rPr>
          <t>.:</t>
        </r>
        <r>
          <rPr>
            <sz val="8"/>
            <color indexed="81"/>
            <rFont val="Tahoma"/>
            <family val="2"/>
            <charset val="238"/>
          </rPr>
          <t xml:space="preserve">
ponudnik vpiše elektronski naslov podjetja ali odgovorne osebe</t>
        </r>
      </text>
    </comment>
    <comment ref="D45" authorId="0" shapeId="0" xr:uid="{24B497BE-7781-473D-8907-A9FEE7673C34}">
      <text>
        <r>
          <rPr>
            <sz val="9"/>
            <color indexed="8"/>
            <rFont val="Tahoma"/>
            <family val="2"/>
            <charset val="238"/>
          </rPr>
          <t>ponudnik v to vrstico vpiše številko in datum ponudbe.</t>
        </r>
      </text>
    </comment>
    <comment ref="E58" authorId="2" shapeId="0" xr:uid="{B7F98114-6036-4011-A626-DA8A9ECD109A}">
      <text>
        <r>
          <rPr>
            <sz val="9"/>
            <color indexed="81"/>
            <rFont val="Segoe UI"/>
            <family val="2"/>
            <charset val="238"/>
          </rPr>
          <t>PONUDNIK VPIŠE VIŠINO POPUSTA, KI GA NUDI.</t>
        </r>
      </text>
    </comment>
    <comment ref="F58" authorId="2" shapeId="0" xr:uid="{27D3EEDE-9268-40CE-B4A8-044203848139}">
      <text>
        <r>
          <rPr>
            <sz val="9"/>
            <color indexed="81"/>
            <rFont val="Segoe UI"/>
            <family val="2"/>
            <charset val="238"/>
          </rPr>
          <t>PONUDNIK KOROGORA CELICO GLEDE NA VIŠINO POPUSTA, KI GA NUDI</t>
        </r>
      </text>
    </comment>
  </commentList>
</comments>
</file>

<file path=xl/sharedStrings.xml><?xml version="1.0" encoding="utf-8"?>
<sst xmlns="http://schemas.openxmlformats.org/spreadsheetml/2006/main" count="1259" uniqueCount="846">
  <si>
    <t>1.</t>
  </si>
  <si>
    <t>2.</t>
  </si>
  <si>
    <t>3.</t>
  </si>
  <si>
    <t>4.</t>
  </si>
  <si>
    <t>5.</t>
  </si>
  <si>
    <t>6.</t>
  </si>
  <si>
    <t>7.</t>
  </si>
  <si>
    <t>8.</t>
  </si>
  <si>
    <t>9.</t>
  </si>
  <si>
    <t>10.</t>
  </si>
  <si>
    <t>11.</t>
  </si>
  <si>
    <t>12.</t>
  </si>
  <si>
    <t>13.</t>
  </si>
  <si>
    <t>14.</t>
  </si>
  <si>
    <t>15.</t>
  </si>
  <si>
    <t>16.</t>
  </si>
  <si>
    <t>17.</t>
  </si>
  <si>
    <t>18.</t>
  </si>
  <si>
    <t>19.</t>
  </si>
  <si>
    <t>20.</t>
  </si>
  <si>
    <t>21.</t>
  </si>
  <si>
    <t>22.</t>
  </si>
  <si>
    <t>23.</t>
  </si>
  <si>
    <t xml:space="preserve">PRIPRAVLJALNA DELA  </t>
  </si>
  <si>
    <t>kpl</t>
  </si>
  <si>
    <t>Dela je treba izvajati po določilih veljavnih tehničnih predpisov in skladno z obveznimi standardi.</t>
  </si>
  <si>
    <t>V ceni posameznih postavk za zemeljska dela  je upoštevati še:</t>
  </si>
  <si>
    <t>dela in ukrepe po določilih veljavnih predpisov varstva pri delu;</t>
  </si>
  <si>
    <t>pregled bočnih strani izk. vsak dan pred pričetkom dela zlasti pa po dež. vremenu, mrazu ali miniranju;</t>
  </si>
  <si>
    <t>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</si>
  <si>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</si>
  <si>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</si>
  <si>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</si>
  <si>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</si>
  <si>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že v fazi oddaje ponudbe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</si>
  <si>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</si>
  <si>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</si>
  <si>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</si>
  <si>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 xml:space="preserve">Geotekstilije in geotekstilijam sorodni izdelki – Značilnosti, ki se zahtevajo pri nasipih, temeljih in trdnih strukturah </t>
  </si>
  <si>
    <t>SIST EN 13251:2001</t>
  </si>
  <si>
    <t>SIST EN 13251:2001/ A1:2005</t>
  </si>
  <si>
    <t>Geotekstilije in geotekstilijam sorodni izdelki – Značilnosti, ki se zahtevajo pri drenažnih sistemih</t>
  </si>
  <si>
    <t>SIST EN 13252:2016</t>
  </si>
  <si>
    <t>OP: Montažni piloti zajeti pri ab montažnih delih!</t>
  </si>
  <si>
    <t>SIST EN 13361:2013</t>
  </si>
  <si>
    <t>Evrokod 7:Geotehnično projektiranje -1.del:Splošna pravila</t>
  </si>
  <si>
    <t>SIST EN 1997-1:2005/A1:2014</t>
  </si>
  <si>
    <t>Dela je treba izvajati po določilih veljavnih tehničnih predpisov in normativov in skladno z obveznimi standardi.</t>
  </si>
  <si>
    <t>V ceni posameznih postavk za betonska dela je zajeti poleg izdelave dobave in vgradnje po opisu še:</t>
  </si>
  <si>
    <t>čiščenje in vlaženje opažev neposredno pred pričetkom betoniranja;</t>
  </si>
  <si>
    <t>manjša popravila opažev med betoniranjem;</t>
  </si>
  <si>
    <t>vgrajevanje betona v opaže ter premeščanje lijaka ali transportne cevi med betoniranjem;</t>
  </si>
  <si>
    <t>zgoščevanje betona</t>
  </si>
  <si>
    <t>nega betona: močenje, zaščita pred mrazom, vetrom, tresljaji, soncem itd;</t>
  </si>
  <si>
    <t>čiščenje betonskega železa od blata, rje, ki se lušči, maščobe; postavljanje podložk in začasno vezanje</t>
  </si>
  <si>
    <t>kontrolirati, da so vsa sidra, škatle, vložki, doze, cevi in podobno, na predvidenih mestih.</t>
  </si>
  <si>
    <t>V ceni za enoto mora biti upoštevano poleg del, opisanih v posamezni postavki ter del in ukrepov iz točke 3. tega splošnega opisa še:</t>
  </si>
  <si>
    <t>dobava vsega potrebnega materiala z vsemi transporti in manipulativnimi stroški ter ustreznim skladiščenjem in transporti do mesta mešanja;</t>
  </si>
  <si>
    <t>izdelava betona;</t>
  </si>
  <si>
    <t>vsi transporti materiala, polizdelkov in izdelkov do mesta vgrajevanja ter vsi potrebni delovni odri</t>
  </si>
  <si>
    <t>Za obliko in mesto morebitne delovne rege oz. prekinitve betoniranja se je potrebno obvezno predhodno dogovoriti s projektantoma arhitekture in gradbenih konstrukcij.</t>
  </si>
  <si>
    <t xml:space="preserve">Betonska armatura mora biti obdelana v skladu z veljavnimi predpisi in točno po armaturnih načrtih; pritrjena mora biti tako, da ostane med betoniranjem na svojem mestu in v zahtevanem položaju. </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</si>
  <si>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</si>
  <si>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</si>
  <si>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Pred izvedbo AB del je preveriti in upoštevati vsa navodila in opombe, ki so navedene pri opažih.</t>
  </si>
  <si>
    <t>Pri izvajanju betonskih del je nujno upoštevati vsa navodila statika, ki so podana v njegovem tehničnem poročilu. Vse po detajlih projekta PZI.</t>
  </si>
  <si>
    <t>Pri vseh zaščitnih plasteh betona je upoštevati PZI gradbene konstrukcije in požarne zahteve.</t>
  </si>
  <si>
    <t>Standardi, ki se nanašajo na AB oziroma materiale, ki se uporabljajo pri AB delih.</t>
  </si>
  <si>
    <t>oSIST prEN 197-1:2014</t>
  </si>
  <si>
    <t>Cement -2.del: Ovrednotenje skladnosti</t>
  </si>
  <si>
    <t>SIST EN 197-2:2014</t>
  </si>
  <si>
    <t>Cement – Smernice za uporabo EN 197-2“Ovrednotenje skladnosti“</t>
  </si>
  <si>
    <t>SIST -TP CEN/TR 14245:2014</t>
  </si>
  <si>
    <t>Cement:-Sestave,zahteve in merila skladnosti za posebne cemente z zelo nizko toploto hidratacije</t>
  </si>
  <si>
    <t>SIST EN 14216:2015</t>
  </si>
  <si>
    <t xml:space="preserve">Določanje toplote hidratacije cementa z izotermno kondukcijsko kalorimetrijo (ICC): stanje tehnike in priporočila </t>
  </si>
  <si>
    <t>SIST-TP FprCEN/TR 16632:2013</t>
  </si>
  <si>
    <t xml:space="preserve">Supersulfatni cement-sestava,zahteve in merila skladnosti </t>
  </si>
  <si>
    <t>SIST EN 15743:2010/A1:2015</t>
  </si>
  <si>
    <t xml:space="preserve">Metode preskušanja cementa -1.del: Določanje trdnosti </t>
  </si>
  <si>
    <t>kSIST FprEN 196-1:2015</t>
  </si>
  <si>
    <t xml:space="preserve">Metode preskušanja cementa -3.del: Določanje časa vezanja in prostorninske obstojnosti </t>
  </si>
  <si>
    <t>SIST EN 196-3:2017</t>
  </si>
  <si>
    <t>Metode preskušanja cementa -6.del: Določanje finosti</t>
  </si>
  <si>
    <t>SIST EN 196-6:2017</t>
  </si>
  <si>
    <t>Metode preskušanja cementa -10.del: Določanje vodotopnega kroma (VI) v cementu</t>
  </si>
  <si>
    <t>SIST EN 196-10:2016</t>
  </si>
  <si>
    <t>Emisije nepremičnih virov – Določanje emisij toplogrednih plinov (TGP) v energetsko intenzivnih industrijah -3.del: Proizvodna cementa</t>
  </si>
  <si>
    <t>SIST EN 19694-3:2017</t>
  </si>
  <si>
    <t>Hidravlični silicij-kalcijev prah za beton-Definicije, zahteve in merila skladnosti</t>
  </si>
  <si>
    <t>SIST EN 16622:2013</t>
  </si>
  <si>
    <t>Smernice za postopek podpore evropski standardizaciji cementov</t>
  </si>
  <si>
    <t>SIST-TP CEN/TR 16912:2016</t>
  </si>
  <si>
    <t>Vpliv cementih proizvodov na pitno vodo – Preskusne metode – 1.del: Vpliv industrijsko izdelanih cementnih proizvodov na organoleprične parametre</t>
  </si>
  <si>
    <t>oSIST prEN 14944-1:2015</t>
  </si>
  <si>
    <t xml:space="preserve">Vpliv cementih proizvodov na pitno vodo – Preskusne metode – 3.del: Prehod snovi iz industrijsko izdelanih cementnih proizvodov </t>
  </si>
  <si>
    <t>oSIST prEN 14944-3:2015</t>
  </si>
  <si>
    <t xml:space="preserve">Vpliv cementih proizvodov na pitno vodo – Preskusne metode – 4.del: prehod snovi iz cementnih materialov, uporabljenih na terenu, in pripadajočih cementnih proizvodov/materialov </t>
  </si>
  <si>
    <t>oSIST prEN 14944-4:2015</t>
  </si>
  <si>
    <t>Pigmenti za obarvanje gradbenih materialov na osnovi cementa in/ali apna – Specifikacija in metode preiskušanja</t>
  </si>
  <si>
    <t>oSIST prEN 12878:2018</t>
  </si>
  <si>
    <t>Agregati za beton</t>
  </si>
  <si>
    <t>oSIST prEN 12620:2015</t>
  </si>
  <si>
    <t xml:space="preserve">Lahki agregati </t>
  </si>
  <si>
    <t>SIST EN 13055:2016</t>
  </si>
  <si>
    <t>Preizkus mehanskih in fizikalnih lastnosti agregatov – 2.del: Metode določevanja odpornosti proti drobljenju</t>
  </si>
  <si>
    <t>oSIST prEN 1097-2:2018</t>
  </si>
  <si>
    <t xml:space="preserve">Preizkus mehanskih in fizikalnih lastnosti agregatov – 6.del: Določanje prostorninske mase zrn in vpijanje vode </t>
  </si>
  <si>
    <t>SIST EN 1097-6:2013</t>
  </si>
  <si>
    <t>Preizkus mehanskih in fizikalnih lastnosti agregatov – 8.del: Določanje vrednosti količnika zaglajevanja kamenih zrn</t>
  </si>
  <si>
    <t>oSIST prEN 1097-8:2018</t>
  </si>
  <si>
    <t xml:space="preserve">Preskusi geometričnih lastnosti agregatov – 6.del: Ocenjevanje značilnosti površine -količnik sipkosti materialov </t>
  </si>
  <si>
    <t>SIST EN 933-6:2014</t>
  </si>
  <si>
    <t>Preskusi lastnosti agregatov zaradi termičnih in vremenskih vplivov -7.del: Odpornost proti zmrzovanju in odtaljevanju lahkih agregatov</t>
  </si>
  <si>
    <t>SIST EN 1367-7:2014</t>
  </si>
  <si>
    <t xml:space="preserve">Preskusi lastnosti agregatov zaradi termičnih in vremenskih vplivov -8.del: Določevanje vrednosti količnika zaglajevanja kamenih zrn </t>
  </si>
  <si>
    <t>oSIST prEN 1367-8:2016</t>
  </si>
  <si>
    <t>Preiskusi geometričnih lastnosti agregatov-9.del: Ugotavljanje finih delcev-Preskus z metilen modrim (Vključno z dopolnilom A1)</t>
  </si>
  <si>
    <t>SIST EN 933-9:2009+A1:2013</t>
  </si>
  <si>
    <t>Preiskusi mehanskih in fizikalnih lastnosti agregatov – 10.del:Določanje kapilarnega dviga vode</t>
  </si>
  <si>
    <t>SIST EN 1097-10:2014</t>
  </si>
  <si>
    <t>Preiskusi mehanskih in fizikalnih lastnosti agregatov – 11.del:Določanje stisljivosti in omejene tlačne trdnosti lahkih agregatov</t>
  </si>
  <si>
    <t>SIST EN 1097-11:2013</t>
  </si>
  <si>
    <t>Beton Specifikacija, lastnosti, proizvodnja in skladnost – Popravek AC101</t>
  </si>
  <si>
    <t>SIST EN 206:2013+A1:2016/AC101:2018</t>
  </si>
  <si>
    <t>Beton Specifikacija, lastnosti, proizvodnja in skladnost-Pravila za uporabo SIST EN 206</t>
  </si>
  <si>
    <t>SIST EN 1026:2016</t>
  </si>
  <si>
    <t>Preskušanje svežega betona -1.del: Vzorčenje in naprave za preskušanje</t>
  </si>
  <si>
    <t>oSIST prEN 12350-1:2017</t>
  </si>
  <si>
    <t>Preskušanje strjenega betona -2.del: Izdelava in nega vzorcev za preizkus trdnosti</t>
  </si>
  <si>
    <t>oSIST prEN 12390-2:2017</t>
  </si>
  <si>
    <t xml:space="preserve">Preskušanje strjenega betona -3.del: Tlačna trdnost preiskušancev </t>
  </si>
  <si>
    <t>oSIST prEN 12390-3:2017</t>
  </si>
  <si>
    <t>Preskušanje strjenega betona -4.del: Tlačna trdnost- Specifikacija za stiskalnice</t>
  </si>
  <si>
    <t>oSIST prEN 12390-4:2018</t>
  </si>
  <si>
    <t xml:space="preserve">Preskušanje strjenega betona -5.del: Upogibna trdnost preiskušancev </t>
  </si>
  <si>
    <t>oSIST prEN 12390-5:2017</t>
  </si>
  <si>
    <t xml:space="preserve">Preskušanje strjenega betona -7.del: Gostota strjenega betona </t>
  </si>
  <si>
    <t>oSIST prEN 12390-7:2017</t>
  </si>
  <si>
    <t xml:space="preserve">Preskušanje strjenega betona -8.del: Globina vpijanja vode pod pritiskom </t>
  </si>
  <si>
    <t>oSIST prEN 12390-8:2017</t>
  </si>
  <si>
    <t>Preskušanje strjenega betona -9.del: Odpornost proti zmrzovanju/tajanju-Luščenje</t>
  </si>
  <si>
    <t>SIST-TS CEN/TS 12390-9:2017</t>
  </si>
  <si>
    <t>Preskušanje strjenega betona – 10.del: Določanje odpornosti proti karbonatizaciji betona pri atmosferskih koncentraciji  ogljikovega dioksida</t>
  </si>
  <si>
    <t>SIST EN 12390-10:2019</t>
  </si>
  <si>
    <t xml:space="preserve">Preskušanje strjenega betona -11.del: Ugotavljanje odpornosti betona proti kloridom, enosmerna difuzija </t>
  </si>
  <si>
    <t>SIST EN 12390-11:2015</t>
  </si>
  <si>
    <t>Preskušanje strjenega betona -12.del: Določanje odpornosti proti karbonatizaciji betona- Metoda pospešene karbonatizacije</t>
  </si>
  <si>
    <t>oSIST prEN 12390-12:2018</t>
  </si>
  <si>
    <t>Preskušanje strjenega betona -13.del: Določanje sekantnega modula elastičnosti pri tlačni obremenitvi</t>
  </si>
  <si>
    <t>SIST EN 12390-13:2014</t>
  </si>
  <si>
    <t xml:space="preserve">Preskušanje strjenega betona -14.del: Semiadiabatska metoda za ugotavljanje toplote, ki se sprosti med procesom strjevanja betona </t>
  </si>
  <si>
    <t>SIST EN 12390-14:2018</t>
  </si>
  <si>
    <t>Preskušanje strjenega betona -15.del: Adiabatska metoda za ugotavljanje toplote, ki se sprosti med procesom strjevanja betona</t>
  </si>
  <si>
    <t>SIST EN 12390-15:2014</t>
  </si>
  <si>
    <t>Preskušanje strjenega betona -16.del: Ugotavljanje krčenja betona</t>
  </si>
  <si>
    <t>oSIST prEN 12390-16:2018</t>
  </si>
  <si>
    <t>Preskušanje strjenega betona -17.del: Določanje lezenja beona pri tlačnem preiskusu</t>
  </si>
  <si>
    <t>oSIST prEN 12390-17:2018</t>
  </si>
  <si>
    <t>Preskušanje strjenega betona -18.del: Določanje koeficienta migracije klorida</t>
  </si>
  <si>
    <t>oSIST prEN 12390-18:2019</t>
  </si>
  <si>
    <t xml:space="preserve">Preiskušanje betona v konstrukcijah -1.del: Izvrtani preiskušanci – Jemanje, pregled in tlačni preiskus </t>
  </si>
  <si>
    <t>oSIST prEN 12504:1:2017</t>
  </si>
  <si>
    <t>Elektrokemična realkalizacija in postopki kloridne ekstrakcije za armiran beton -1.del:Realkalizacija</t>
  </si>
  <si>
    <t>SIST EN 14038-1:2016</t>
  </si>
  <si>
    <t>Elektrokemična realkalizacija in postopki kloridne ekstrakcije za armiran beton -2.del:Kloridna ekstrakcija</t>
  </si>
  <si>
    <t>oSIST prEN 14038-2:2018</t>
  </si>
  <si>
    <t>Metode preskušanja dodatnih komponent zidovine  -9.del: Ugotavljanje upogibne in strižne nosilnosti preklad</t>
  </si>
  <si>
    <t>kSIST FprEN 846-9:2015</t>
  </si>
  <si>
    <t>Proizvodi za zaščito in popravilo betonskih konstrukcij  - Definicije, zahteve, kontrola kakovosti in ovrednotenje skladnosti – 4.del: Konstrukcijsko povezovanje</t>
  </si>
  <si>
    <t>oSIST prEN 1504 – 4:2016</t>
  </si>
  <si>
    <t xml:space="preserve">Proizvodi za zaščito in popravilo betonskih konstrukcij  - Definicije, zahteve, kontrola kakovosti in ovrednotenje skladnosti – 10.del: Uporaba proizvodov in sistemov na terenu in kontrola kakovosti del </t>
  </si>
  <si>
    <t>SIST EN 1504 – 10:2017</t>
  </si>
  <si>
    <t>Proizvodi in sistemi za zaščito in popravilo betonskih konstrukcij  - Preskusne metode  – Referenčni betoni za preskušanje</t>
  </si>
  <si>
    <t>SIST EN 1766 :2017</t>
  </si>
  <si>
    <t>Izvajanje betonskih konstrukcij – Nacionalni dodatek -Popravek AC</t>
  </si>
  <si>
    <t>SIST EN 13670:2010/A101:2010/AC:2017</t>
  </si>
  <si>
    <t xml:space="preserve">Pregled zahtev, veljavnih v kraju uporabe v povezavi z evropskim standardom za beton EN 206 ter razvojem uporabljene prakse </t>
  </si>
  <si>
    <t>KSIST – TP FprCEN/TR 15868:2018</t>
  </si>
  <si>
    <t>Armatura</t>
  </si>
  <si>
    <t>slovensko tehnično soglasje STS-05/007</t>
  </si>
  <si>
    <t>STS-05/012 za armaturne mreže</t>
  </si>
  <si>
    <t>STS-06/042 za rezano in krivljeno armaturo</t>
  </si>
  <si>
    <t>Vlakna za beton-1.del:Jeklena vlakna-definicije,specifikacije in skladnost</t>
  </si>
  <si>
    <t>SIST EN 14889-1:2006</t>
  </si>
  <si>
    <t>Vlakna za beton-2.del: Polimerna vlakna-definicije,specifikacije in skladnost</t>
  </si>
  <si>
    <t>SIST EN 14889-2:2006</t>
  </si>
  <si>
    <t>Katodna zaščita jekla v betonu( ISO 12696:2016)</t>
  </si>
  <si>
    <t>SIST EN ISO 12696:2017</t>
  </si>
  <si>
    <t>Razno za betonska dela</t>
  </si>
  <si>
    <t>Betonarna ki proizvede beton o kontroli proizvodnje</t>
  </si>
  <si>
    <t>Certifikat kontrole proizvodnje s strani certifikacijskega organa</t>
  </si>
  <si>
    <t>Kemijski dodatki za beton, malto in injekcijsko maso – 1.del: Referenčni beton in referenčna malta za preizkušanje</t>
  </si>
  <si>
    <t>SIST EN 480-1:2015</t>
  </si>
  <si>
    <t>Kemijski dodatki za beton, malto in injekcijsko maso – 2.del: Kemijski dodatki za beton – Definicije, zahteve, skladnost, označevanje in etiketiranje</t>
  </si>
  <si>
    <t>oSIST prEN 934-2:2014</t>
  </si>
  <si>
    <t>Kemijski dodatki za beton, malto in injekcijsko maso –Kemijski dodatki za injekcijsko maso za prednapete kable – 4.del-Definicije, zahteve, skladnost, označevanje in obeleževanje</t>
  </si>
  <si>
    <t>SIST EN 934-4:2009</t>
  </si>
  <si>
    <t>SIST EN 934-5:2008</t>
  </si>
  <si>
    <t xml:space="preserve">Kemijski dodatki za beton, malto in injekcijsko maso - 6.del: Vzorčenje, ocenjevanje in preverjanje nesprejemljivosti lastnosti </t>
  </si>
  <si>
    <t>oSIST prEN 934 – 6:2017</t>
  </si>
  <si>
    <t>Kemijski dodatki za beton, malto in injekcijsko maso –Metode preskušanja - 15.del: Referenčni beton in metode za preskušanje spreminjanja viskoznosti dodatkov</t>
  </si>
  <si>
    <t>SIST EN 480 – 15:2013</t>
  </si>
  <si>
    <t>Proizvodi in sistemi za zaščito in popravilo betonskih konstrukcij – Definicije, zahteve, kontrola kakovosti in ovrednotenje skladnosti – 1.del: Definicije</t>
  </si>
  <si>
    <t>SIST EN 1504-1:2005</t>
  </si>
  <si>
    <t>Proizvodi in sistemi za zaščito in popravilo betonskih konstrukcij – Definicije, zahteve, kontrola kakovosti in ovrednotenje skladnosti – 2.del: Sistemi za zaščito površine betona</t>
  </si>
  <si>
    <t>SIST EN 1504-2:2004</t>
  </si>
  <si>
    <t xml:space="preserve">Proizvodi in sistemi za zaščito in popravilo betonskih konstrukcij – Definicije, zahteve, kontrola kakovosti ter ocenjevanje in preverjanje nespremenljivosti lastnosti (AVCP)  3.del: Beton in malta za popravila </t>
  </si>
  <si>
    <t>oSIST prEN 1504-3:2015</t>
  </si>
  <si>
    <t>Proizvodi in sistemi za zaščito in popravilo betonskih konstrukcij – Preskusne metode -Referenčni betoni za preskušanje</t>
  </si>
  <si>
    <t>oSIST prEN 1766:2015</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</si>
  <si>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</si>
  <si>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</si>
  <si>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</si>
  <si>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1504-5:2013</t>
  </si>
  <si>
    <t>Proizvodi in sistemi za zaščito in popravilo betonskih konstrukcij – Definicije, zahteve, kontrola kakovosti in ovrednotenje skladnosti – 6. del: Sidranje armaturne palice</t>
  </si>
  <si>
    <t>SIST EN 1504-6:2006</t>
  </si>
  <si>
    <t>Proizvodi in sistemi za zaščito in popravilo betonskih konstrukcij – Definicije, zahteve, kontrola kakovosti in preverjanje nespremenljivosti lastnosti (AVCP)– 7.del: Zaščita armature proti koroziji</t>
  </si>
  <si>
    <t>oSIST prEN 1504-7:2015</t>
  </si>
  <si>
    <t>Proizvodi in sistemi za zaščito in popravilo betonskih konstrukcij – Definicije, zahteve, kontrola kakovosti in ocenjevanje ter preverjanje nespremenljivosti lastnosti (AVCP)– 8.del: Kontrola kakovosti in ocenjevanje ter preverjanje nespremenljivosti lastnosti (AVCP)</t>
  </si>
  <si>
    <t>SIST EN 1504-8:2016</t>
  </si>
  <si>
    <t xml:space="preserve">Proizvodi in sistemi za zaščito in popravilo betonskih konstrukcij – Definicije, zahteve, kontrola kakovosti in ovrednotenje skladnosti– 10.del: Uporaba proizvodov in sistemov na terenu in kontrola kakovosti del </t>
  </si>
  <si>
    <t>oSIST prEN 1504-10:2015</t>
  </si>
  <si>
    <t>Mikro silika za beton – 1.del: Definicije, zahteve in merila skladnosti</t>
  </si>
  <si>
    <t>SIST EN 13263-1:2005+A1:2009</t>
  </si>
  <si>
    <t>Kalcijska mikrosilka za beton -Definicije, zahteve in merila skladnosti</t>
  </si>
  <si>
    <t>SIST EN 16622:2016</t>
  </si>
  <si>
    <t>Evrokod 1: Vplivi na konstrukcije – 1-3.del: Splošni vplivi – Obtežba snega</t>
  </si>
  <si>
    <t>SIST EN 1991-1-3:2004/A1:2015</t>
  </si>
  <si>
    <t xml:space="preserve">Evrokod 1: Vplivi na konstrukcije – 1-2.del: Splošni vplivi – Vplivi požara na konstrukcije – Popravek </t>
  </si>
  <si>
    <t>SIST EN 1991-1-2:2004/AC:2013</t>
  </si>
  <si>
    <t>Evrokod 2: Projektiranje betonskih konstrukcij-1-1.del:Splošna pravila in pravila za stavbe</t>
  </si>
  <si>
    <t>SIST EN 1992-1-1:2005/A1:2015</t>
  </si>
  <si>
    <t>Evrokod 2: Projektiranje betonskih konstrukcij-4.del:Projektiranje pritrjevanja za uporabo v betonu</t>
  </si>
  <si>
    <t>SIST EN 1992-4:2018</t>
  </si>
  <si>
    <t>Evrokod 8: Projektiranje potresnoodpornih konstrukcij -3.del: Ocena in prenova stavb</t>
  </si>
  <si>
    <t>SIST EN 1998-3:2005/AC:2013</t>
  </si>
  <si>
    <t xml:space="preserve">Preskusne metode za ugotavljanje prispevka k požarni odpornosti konstrukcijskih elementov -3.del: Zaščita betonskih elementov </t>
  </si>
  <si>
    <t>SIST EN 13381-3:2015</t>
  </si>
  <si>
    <t xml:space="preserve">Preskusne metode za ugotavljanje prispevka k požarni odpornosti konstrukcijskih elementov -5.del: Zaščita kompozitnih elementov iz betona in jeklene profilirane pločevine </t>
  </si>
  <si>
    <t>SIST EN 13381-5:2014</t>
  </si>
  <si>
    <t>Ocenjevanje tlačne trdnosti konstrukcije na mestu vgradnje in betonskih elementov</t>
  </si>
  <si>
    <t>oSIST prEN 13791:2017</t>
  </si>
  <si>
    <t>Konstrukcijska ležišča – 1.del: Splošna pravila</t>
  </si>
  <si>
    <t>oSIST prEN 1337-1:2018</t>
  </si>
  <si>
    <t>Konstrukcijska ležišča – 2.del: Drsni elementi</t>
  </si>
  <si>
    <t>oSIST prEN 1337-2:2018</t>
  </si>
  <si>
    <t>Konstrukcijska ležišča – 3.del: Elastomerna ležišča</t>
  </si>
  <si>
    <t>oSIST prEN 1337-3:2018</t>
  </si>
  <si>
    <t>Konstrukcijska ležišča – 4.del: Valjčna ležišča</t>
  </si>
  <si>
    <t>oSIST prEN 1337-4:2018</t>
  </si>
  <si>
    <t>Konstrukcijska ležišča – 5.del: Lončna ležišča</t>
  </si>
  <si>
    <t>oSIST prEN 1337-5:2018</t>
  </si>
  <si>
    <t>Konstrukcijska ležišča – 6.del: Linijska in točkovna zasučna ležišča</t>
  </si>
  <si>
    <t>oSIST prEN 1337-6:2018</t>
  </si>
  <si>
    <t>Konstrukcijska ležišča – 7.del: Sferična in cilindrična PTFE ležišča</t>
  </si>
  <si>
    <t>oSIST prEN 1337-7:2018</t>
  </si>
  <si>
    <t xml:space="preserve">Konstrukcijska ležišča – 8.del: Vodila za ležišča in pritrjene konstrukcije </t>
  </si>
  <si>
    <t>oSIST prEN 1337-8:2018</t>
  </si>
  <si>
    <t xml:space="preserve">Poskusi požarne odpornosti nosilnih elementov -2.del: Stropi in srehe </t>
  </si>
  <si>
    <t>SIST EN 1365-2:2014</t>
  </si>
  <si>
    <t>Smernice za poenostavljeno projektiranje armiranobetonskih konstrukcij za stavbe</t>
  </si>
  <si>
    <t>SIST ISO 15673:2018</t>
  </si>
  <si>
    <t>Projektiranje pritrjevanja za uporabo v betonu – Sstatično nedoločeni nekonstrukcijski sistemi</t>
  </si>
  <si>
    <t>SIST -TP CEN/TR 17079:2018</t>
  </si>
  <si>
    <t>Projektiranje pritrjevanja za uporabo v betonu – Odprti profili za sidranja – Dodatna pravila</t>
  </si>
  <si>
    <t>SIST -TP CEN/TR 17080:2018</t>
  </si>
  <si>
    <t>Projektiranje pritrjevanja za uporabo v betonu – Projektiranje pritrjevanja z veznimi sredstvi z glavo in naknadno vgrajenimi veznimi sredstvi po teoriji plastičnosti</t>
  </si>
  <si>
    <t>SIST -TP CEN/TR 17081:2018</t>
  </si>
  <si>
    <t>Trajnostnost gradbenih objektov – okoljske deklaracije za proizvode – Pravila za kategorije proizvodov za beton in betonske elemente</t>
  </si>
  <si>
    <t>SIST EN 16757:2017</t>
  </si>
  <si>
    <t>Karbonatizacija in absorbcija CO2 v beton</t>
  </si>
  <si>
    <t>KSIST – TP FprCEN/TR 17310:2018</t>
  </si>
  <si>
    <t>kg</t>
  </si>
  <si>
    <t>kos</t>
  </si>
  <si>
    <t>ur</t>
  </si>
  <si>
    <t>OBRTNIŠKA DELA</t>
  </si>
  <si>
    <t>KLJUČAVNIČARSKA DELA</t>
  </si>
  <si>
    <t>A.</t>
  </si>
  <si>
    <t>B.</t>
  </si>
  <si>
    <t>C.</t>
  </si>
  <si>
    <t>OGREVANJE IN HLAJENJE</t>
  </si>
  <si>
    <t>1.1.</t>
  </si>
  <si>
    <t>12.1.</t>
  </si>
  <si>
    <t>Pri izkopih je potrebno upoštevati zahteve za nosilnost tal in sicer se zahteva:</t>
  </si>
  <si>
    <t>d. Meritev zbitosti tamponske posteljice se izvaja na dnu izkopa na mreži 25*25m, na vrhu kamnite posteljice na mreži 25*25m ter na vrhu finalne utrjene površine na mreži 15x15m – od tega se vsaka druga meritev izvede neposredno ob temeljih kjer se je izvajal zasip za temelji.   </t>
  </si>
  <si>
    <t xml:space="preserve">e. Zasip med temelji – zasip se izvaja z gramoznim tamponom TD 0/32, uvaljan po plasteh do 25cm. Na brežino izkopa se tudi polaga ločilni geosintetik 300g, sm=16 kN/m2. na vrhu zasipa se zahteva enaka zbitost kot je zahtevana za zbitost zunanje ureditve oz. zbitost pod industrijskim tlakom. </t>
  </si>
  <si>
    <t>Ponudniki naj pri globinah izkopa v ceni na enoto mere upoštevajo, da bo potrebno izkope določene kategorije poglobiti!</t>
  </si>
  <si>
    <t>PODATKI O ZEMLJINI:</t>
  </si>
  <si>
    <t>Izkopani material nosi klasifikacijsko številko odpadka 17 05 04 (Zemljina in kamenje, ki nista navedena pod 17 05 03)</t>
  </si>
  <si>
    <t>Ponudnik je obvezan elaborat preučiti ter podati ponudbo skladno z elaboratom!</t>
  </si>
  <si>
    <t>NAVODILA ZA IZVEDBO:</t>
  </si>
  <si>
    <t>Izkopi se morajo takoj zaščititi z predvidenim geotekstilom, če zaradi faznosti to ni možno pa je potrebno predvideti, da se brežine ob napovedanih nalivih deževja, zaščitijo s PE folijo 0.2mm.</t>
  </si>
  <si>
    <t>Izračun izkopanega materiala bazira na upoštevanju naklona brežin 1:1, vendar lahko pri dejanski izvedbi pride do odstopanj.</t>
  </si>
  <si>
    <t>Glede na rezultate meritev zbitosti raščenih tal izvedenih v okviru geomehanskih raziskav bodo tla po odrivu humusa dosegala vrednosti Evd 40-55 MPa tj. ekvivalent modulu stisljivosti 48-66 MPa (Ms=1,2xEvd).</t>
  </si>
  <si>
    <t>Za dosego zahtevanih modulov stisljivosti tal po celotni površini manipulativnega platoja (Ms&gt;60 MPa) za potrebe prehodov avtodvigal je potrebno raščena tla po odrivu humusa uvaljati s komprimacijskimi postopki (ustrezno tehnologijo valjanja in število prehodov ugotovi izvajalec zemeljskih del na podlagi testnega polja). Ustrezno zbitost raščenih tal po končanih delih (valjanju) zagotovi izvajalec z ustrezno notranjo kontrolo – meritve zbitosti raščenih tal z dinamično ploščo z lahko padajočo utežjo.</t>
  </si>
  <si>
    <t>24.</t>
  </si>
  <si>
    <t>25.</t>
  </si>
  <si>
    <t>26.</t>
  </si>
  <si>
    <t>27.</t>
  </si>
  <si>
    <t>28.</t>
  </si>
  <si>
    <t>29.</t>
  </si>
  <si>
    <t>KONTROLA PRISTOPA</t>
  </si>
  <si>
    <t>VIDEONADZOR</t>
  </si>
  <si>
    <t>GRADBENA DELA</t>
  </si>
  <si>
    <t>E.M.</t>
  </si>
  <si>
    <t>OPIS POSTAVKE</t>
  </si>
  <si>
    <t>KOLIČINA</t>
  </si>
  <si>
    <t>CENA/E.M.</t>
  </si>
  <si>
    <t>ZNESEK (€)</t>
  </si>
  <si>
    <t>№</t>
  </si>
  <si>
    <t>Cement – 1. del: Sestava, zahteve in merila skladnosti za običajne cemente</t>
  </si>
  <si>
    <t xml:space="preserve">SPLOŠNE OPOMBE: </t>
  </si>
  <si>
    <t>OPIS OPOMBE OZ. ZAHTEVE, KI MORA BITI UPOŠTERVANA V CENI ZA ENOTO MERE POSAMEZNE POSTAVKE</t>
  </si>
  <si>
    <t>ELEKTRIČNE INŠTALACIJE, NAPRAVE IN OPREMA</t>
  </si>
  <si>
    <t>STROJNE INŠTALACIJE, NAPRAVE IN OPREMA</t>
  </si>
  <si>
    <t>OBJEKT:</t>
  </si>
  <si>
    <t>LOKACIJA GRADNJE:</t>
  </si>
  <si>
    <t>ŠTEVILKA PROJEKTA:</t>
  </si>
  <si>
    <t>PROJEKTANT:</t>
  </si>
  <si>
    <t>VRSTA GRADNJE:</t>
  </si>
  <si>
    <t xml:space="preserve">DATUM: </t>
  </si>
  <si>
    <t>naziv:</t>
  </si>
  <si>
    <t>naslov:</t>
  </si>
  <si>
    <t>ID za DDV:</t>
  </si>
  <si>
    <t xml:space="preserve">Mat.št. </t>
  </si>
  <si>
    <t>TRR:</t>
  </si>
  <si>
    <t>Odg. oseba:</t>
  </si>
  <si>
    <t>Kontakt:</t>
  </si>
  <si>
    <t>E.mail:</t>
  </si>
  <si>
    <t>D.</t>
  </si>
  <si>
    <t>E.</t>
  </si>
  <si>
    <t>I.</t>
  </si>
  <si>
    <t>II.</t>
  </si>
  <si>
    <t>III.</t>
  </si>
  <si>
    <t>IV.</t>
  </si>
  <si>
    <t>VI.</t>
  </si>
  <si>
    <t>VII.</t>
  </si>
  <si>
    <t>OPIS POGLAVJA</t>
  </si>
  <si>
    <t>VREDNOST DEL</t>
  </si>
  <si>
    <t>SKUPNA REKAPITULACIJA</t>
  </si>
  <si>
    <t>VIII.</t>
  </si>
  <si>
    <t>IX.</t>
  </si>
  <si>
    <t>X.</t>
  </si>
  <si>
    <t>XI.</t>
  </si>
  <si>
    <t>XII.</t>
  </si>
  <si>
    <t>VODOVODNA INSTALACIJA IN KANALIZACIJA</t>
  </si>
  <si>
    <t>30.</t>
  </si>
  <si>
    <t>31.</t>
  </si>
  <si>
    <t>32.</t>
  </si>
  <si>
    <t>33.</t>
  </si>
  <si>
    <t>34.</t>
  </si>
  <si>
    <t>35.</t>
  </si>
  <si>
    <t>36.</t>
  </si>
  <si>
    <t>37.</t>
  </si>
  <si>
    <r>
      <rPr>
        <b/>
        <sz val="9"/>
        <rFont val="Arial Narrow"/>
        <family val="2"/>
        <charset val="238"/>
      </rPr>
      <t>GRADBIŠČNA TABLA:</t>
    </r>
    <r>
      <rPr>
        <sz val="9"/>
        <rFont val="Arial Narrow"/>
        <family val="2"/>
        <charset val="238"/>
      </rPr>
      <t xml:space="preserve"> izdelava in postavitev gradbiščne table v skladu z navodili in predpisanimi merami po veljavni gradbeni  zakonodaji in skladno s Pravilnikom o ureditvi gradbišča.  Tabla v celoti plastificirana, obdelana z brizgano vodo odporno tehniko, postavljena na ustrezno fiksno stojalo. </t>
    </r>
  </si>
  <si>
    <r>
      <rPr>
        <b/>
        <sz val="9"/>
        <rFont val="Arial Narrow"/>
        <family val="2"/>
        <charset val="238"/>
      </rPr>
      <t>KOMERCIALNA TABLA:</t>
    </r>
    <r>
      <rPr>
        <sz val="9"/>
        <rFont val="Arial Narrow"/>
        <family val="2"/>
        <charset val="238"/>
      </rPr>
      <t xml:space="preserve"> izdelava in postavitev komercialne table v skladu z navodili razpisnih pogojev investitorja in po pogojih eventualnega razpisa o sofinanciranju projekta z zahtevanimi znaki in simboli; tabla velikosti do 2,00 m2, v celoti plastificirana, obdelana z brizgano vodo odporno tehniko, postavljena na ustrezno fiksno stojalo. </t>
    </r>
  </si>
  <si>
    <r>
      <t>m</t>
    </r>
    <r>
      <rPr>
        <vertAlign val="superscript"/>
        <sz val="9"/>
        <rFont val="Arial Narrow"/>
        <family val="2"/>
        <charset val="238"/>
      </rPr>
      <t>2</t>
    </r>
  </si>
  <si>
    <t xml:space="preserve">od tega: </t>
  </si>
  <si>
    <t>DRUGA PRIPRAVLJALNA DELA</t>
  </si>
  <si>
    <t>38.</t>
  </si>
  <si>
    <t>39.</t>
  </si>
  <si>
    <r>
      <t>m</t>
    </r>
    <r>
      <rPr>
        <vertAlign val="superscript"/>
        <sz val="9"/>
        <rFont val="Arial Narrow"/>
        <family val="2"/>
        <charset val="238"/>
      </rPr>
      <t>1</t>
    </r>
  </si>
  <si>
    <t>od tega:</t>
  </si>
  <si>
    <r>
      <t>m</t>
    </r>
    <r>
      <rPr>
        <vertAlign val="superscript"/>
        <sz val="9"/>
        <rFont val="Arial Narrow"/>
        <family val="2"/>
        <charset val="238"/>
      </rPr>
      <t>3</t>
    </r>
  </si>
  <si>
    <t>NIVELIRANJE IN LOČILNI SLOJI</t>
  </si>
  <si>
    <t>ZASIPI</t>
  </si>
  <si>
    <r>
      <rPr>
        <b/>
        <sz val="9"/>
        <rFont val="Arial Narrow"/>
        <family val="2"/>
        <charset val="238"/>
      </rPr>
      <t xml:space="preserve">ZASIP Z IZKOPANIM MATERIALOM: </t>
    </r>
    <r>
      <rPr>
        <sz val="9"/>
        <rFont val="Arial Narrow"/>
        <family val="2"/>
        <charset val="238"/>
      </rPr>
      <t>Zasipi  z izkopanim materialom (z gradbiščne deponije), z nabijanjem in utrjevanjem v plasteh debeline do 30 cm, delo izvajati po navodilih geomehanika; uporabiti material enote IG1 po geomehanskem poročilu. Opomba: Pred vgradnjo mora primernosti materiala potrditi geomehanik in material z vsebnostjo glinaste in meljaste frakcije, višjo od 8% izločiti!</t>
    </r>
  </si>
  <si>
    <r>
      <rPr>
        <b/>
        <sz val="9"/>
        <rFont val="Arial Narrow"/>
        <family val="2"/>
        <charset val="238"/>
      </rPr>
      <t>ROČNI ZASIP:</t>
    </r>
    <r>
      <rPr>
        <sz val="9"/>
        <rFont val="Arial Narrow"/>
        <family val="2"/>
        <charset val="238"/>
      </rPr>
      <t xml:space="preserve"> Ročni zasip z minimalnim utrjevanjem po plasteh v debelini po 25 cm. Stopnja utrjevanja 45 Mpa. </t>
    </r>
  </si>
  <si>
    <t>TRANSPORTI IN ZAKLJUČNA ZEMELJSKA DELA:</t>
  </si>
  <si>
    <r>
      <rPr>
        <b/>
        <sz val="9"/>
        <rFont val="Arial Narrow"/>
        <family val="2"/>
        <charset val="238"/>
      </rPr>
      <t>ZAČASNE DEPONIJE:</t>
    </r>
    <r>
      <rPr>
        <sz val="9"/>
        <rFont val="Arial Narrow"/>
        <family val="2"/>
        <charset val="238"/>
      </rPr>
      <t xml:space="preserve"> Transport izkopanega materiala do začasne gradbiščne deponije, zvračanje in ponovno nakladanje s transportom do mesta zasipa. Deponijo si preskrbi izvajalec po svoji presoji. V ceni morajo biti zajeti vsi stroški za razgrinjanje, planiranje in varovanje na začasni lokaciji do ponovne uporabe ter transport nazaj na delovišče ter ureditev deponije po končanih delih in vse odškodnine.</t>
    </r>
    <r>
      <rPr>
        <u/>
        <sz val="9"/>
        <rFont val="Arial Narrow"/>
        <family val="2"/>
        <charset val="238"/>
      </rPr>
      <t xml:space="preserve"> </t>
    </r>
  </si>
  <si>
    <t>22.1.</t>
  </si>
  <si>
    <t>22.2.</t>
  </si>
  <si>
    <t xml:space="preserve">BETONSKA, ARMIRANOBETONSKA IN ŽELEZOKRIVSKA DELA </t>
  </si>
  <si>
    <t>40.</t>
  </si>
  <si>
    <t>41.</t>
  </si>
  <si>
    <t>42.</t>
  </si>
  <si>
    <t>ŽELEZOKRIVSKA DELA</t>
  </si>
  <si>
    <r>
      <rPr>
        <b/>
        <sz val="9"/>
        <rFont val="Arial Narrow"/>
        <family val="2"/>
        <charset val="238"/>
      </rPr>
      <t>REŽIJSKE KV URE:</t>
    </r>
    <r>
      <rPr>
        <sz val="9"/>
        <rFont val="Arial Narrow"/>
        <family val="2"/>
        <charset val="238"/>
      </rPr>
      <t xml:space="preserve"> Gradbena pomoč KV delavca: obračunajo  se po dejansko porabljenem času po cenah iz pogodbenega cenika na podlagi potrjenih količin s strani nadzorne službe iz gradbenega dnevnika.</t>
    </r>
  </si>
  <si>
    <r>
      <rPr>
        <b/>
        <sz val="9"/>
        <rFont val="Arial Narrow"/>
        <family val="2"/>
        <charset val="238"/>
      </rPr>
      <t>REŽIJSKE VKV URE:</t>
    </r>
    <r>
      <rPr>
        <sz val="9"/>
        <rFont val="Arial Narrow"/>
        <family val="2"/>
        <charset val="238"/>
      </rPr>
      <t xml:space="preserve"> Gradbena pomoč VKV delavca: obračunajo  se po dejansko porabljenem času po cenah iz pogodbenega cenika na podlagi potrjenih količin s strani nadzorne službe iz gradbenega dnevnika.</t>
    </r>
  </si>
  <si>
    <t>→</t>
  </si>
  <si>
    <r>
      <rPr>
        <b/>
        <sz val="9"/>
        <rFont val="Arial Narrow"/>
        <family val="2"/>
        <charset val="238"/>
      </rPr>
      <t>ROČNI ZASIP JARKOV Z IZKOPOM:</t>
    </r>
    <r>
      <rPr>
        <sz val="9"/>
        <rFont val="Arial Narrow"/>
        <family val="2"/>
        <charset val="238"/>
      </rPr>
      <t xml:space="preserve"> Ročni zasip jarka z izkopanim materialom z utrjevanjem v plasteh v debelini po 30 cm. </t>
    </r>
  </si>
  <si>
    <t>XIII.</t>
  </si>
  <si>
    <t>XIV.</t>
  </si>
  <si>
    <t>XV.</t>
  </si>
  <si>
    <t>XVI.</t>
  </si>
  <si>
    <t>XVII.</t>
  </si>
  <si>
    <t>XVIII.</t>
  </si>
  <si>
    <t xml:space="preserve">2. </t>
  </si>
  <si>
    <t>Vgrajeni materiali za ta dela morajo po kvaliteti ustrezati določilom veljavnih tehničnih predpisov in veljavnim standardom. Za vidne betone velja standard SIST EN 13670-1:2003 in pripadajoči nacionalni dodatek SIST EN 1367:2010 /A101. Ta standard definira stopnje VB1, VB2….</t>
  </si>
  <si>
    <r>
      <t>m</t>
    </r>
    <r>
      <rPr>
        <vertAlign val="superscript"/>
        <sz val="8"/>
        <rFont val="Arial Narrow"/>
        <family val="2"/>
        <charset val="238"/>
      </rPr>
      <t>1</t>
    </r>
  </si>
  <si>
    <t>PASARSKA DELA</t>
  </si>
  <si>
    <t>STAVBNO POHIŠTVO</t>
  </si>
  <si>
    <t>12.2.</t>
  </si>
  <si>
    <t>DVIGALA</t>
  </si>
  <si>
    <t>22.3.</t>
  </si>
  <si>
    <r>
      <rPr>
        <b/>
        <sz val="9"/>
        <rFont val="Arial Narrow"/>
        <family val="2"/>
        <charset val="238"/>
      </rPr>
      <t>LOČILNI SLOJI - GEOSINTETIKI:</t>
    </r>
    <r>
      <rPr>
        <sz val="9"/>
        <rFont val="Arial Narrow"/>
        <family val="2"/>
        <charset val="238"/>
      </rPr>
      <t xml:space="preserve"> Nabava, dobava in polaganje geotekstila za preprečevanje zamuljenja - polipropilenski filc; gosto dvojno poliamidno tkanje - UV stabilizirana geotekstilna koprena, Površinska masa [EN ISO 9864] 300 g/m2, nazivna debelina 1,9 mm ([EN ISO 9863-1] 2 kPa), Vodoprop. skozi ravnino [EN ISO 11058] (Δh = 50 mm) 90 l/m</t>
    </r>
    <r>
      <rPr>
        <vertAlign val="superscript"/>
        <sz val="9"/>
        <rFont val="Arial Narrow"/>
        <family val="2"/>
        <charset val="238"/>
      </rPr>
      <t>2</t>
    </r>
    <r>
      <rPr>
        <sz val="9"/>
        <rFont val="Arial Narrow"/>
        <family val="2"/>
        <charset val="238"/>
      </rPr>
      <t xml:space="preserve">s, natezna trdnost [EN ISO 10319] 15 kN/m, pretržna raztegljivost  100% vzdolžno, 40 % prečno, Odpornost na prebod (CBR-Test) [EN ISO 12236]: 2350 N, proizvod  Polyfelt TS-30, tehnično enakovredno ali bolje. Položeno s predpisanimi preklopi in zavihki. </t>
    </r>
  </si>
  <si>
    <r>
      <rPr>
        <b/>
        <sz val="9"/>
        <rFont val="Arial Narrow"/>
        <family val="2"/>
        <charset val="238"/>
      </rPr>
      <t xml:space="preserve">STALNE DEPONIJE: </t>
    </r>
    <r>
      <rPr>
        <sz val="9"/>
        <rFont val="Arial Narrow"/>
        <family val="2"/>
        <charset val="238"/>
      </rPr>
      <t>Odvoz že sortiranega odvečnega materiala  in izkopa v stalno urejeno in registrirano deponijo izvajalca z zvračanjem in grobim planiranjem v deponiji s plačilom vseh potrebnih taks, odškodnin in pristojbin. Opomba: izkop se na deponiji zavaruje do ponovnega transporta do mesta vgrajevanja v mikrolokacije nasipov  pod zelenimi površinami zunanje ureditve.  (transporti se vršijo do mesta vgrajevanja v nasipe);  Klasifikacijska številka odpadka 170504.</t>
    </r>
  </si>
  <si>
    <t>OSTALA DELA</t>
  </si>
  <si>
    <t>ODGOVORNA OSEBA:</t>
  </si>
  <si>
    <t>VODJA PROJEKTA</t>
  </si>
  <si>
    <t>VRSTA POPISA IN PONUDBE:</t>
  </si>
  <si>
    <t>novogradnja</t>
  </si>
  <si>
    <t>PODATKI O INVESTITORJU:</t>
  </si>
  <si>
    <t>KRATKI PODATKI O OBJEKTU:</t>
  </si>
  <si>
    <t>objekt:</t>
  </si>
  <si>
    <t>dimenzije:</t>
  </si>
  <si>
    <t>streha:</t>
  </si>
  <si>
    <t>površina:</t>
  </si>
  <si>
    <t>faza ponudbe</t>
  </si>
  <si>
    <t>energijski razred:</t>
  </si>
  <si>
    <t>konstrukcija:</t>
  </si>
  <si>
    <t>žig in podpis odgovorne osebe:</t>
  </si>
  <si>
    <t>Ponudba in datum</t>
  </si>
  <si>
    <t>F.</t>
  </si>
  <si>
    <t>ZUNANJA UREDITEV</t>
  </si>
  <si>
    <t>G.</t>
  </si>
  <si>
    <t>XIX.</t>
  </si>
  <si>
    <t>SKUPAJ VREDNOST GRADNJE Z DDV:</t>
  </si>
  <si>
    <t>Matična številka:</t>
  </si>
  <si>
    <t>PREDDELA IN PRIPRAVLJALNA DELA  NA GRADBIŠČU</t>
  </si>
  <si>
    <t xml:space="preserve">Posamezne prekinitve del, ki so potrebna za druga vezana dela, je vkalkulirati v ceno za enoto mere. </t>
  </si>
  <si>
    <t>22.4.</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</si>
  <si>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</si>
  <si>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22.5.</t>
  </si>
  <si>
    <t>22.6.</t>
  </si>
  <si>
    <t xml:space="preserve">Sprotno gradbeno čiščenje in ostala čiščenja med posameznimi fazami - velja za objekt, zunanjo ureditev ter celotno gradbeno parcelo z neposredno okolico. </t>
  </si>
  <si>
    <t>22.7.</t>
  </si>
  <si>
    <t>22.8.</t>
  </si>
  <si>
    <t>Celotna in ustrezna zaščita obstoječega objekta za čas gradnje s primernimi zaščitnimi materiali vse domkonca gradnje, oziroma do funkcionalnega zaključka objekta.</t>
  </si>
  <si>
    <t>NAVEDENE SPLOŠNE OPOMBE, PRIPOMBE IN KRITERIJI VELJAJO ZA CELOTEN POPIS! V NADALJEVANJU TEGA POGLAVJA SLEDIJO OPOMBE, STANDARDI IN SPLOŠNA GRADBENA  DOLOČILA ZA POSAMEZNO VRSTO DEL, KI SO ZA IZVAJANJE DEL, IZDELAVO PONUDBE, DOLOČANJE CEN PO ENOTI MERE IN OBRAČUN STROGO OBVEZNE, V KOLIKOR NISO V NASPROTJU Z RAZPISNIMI POGOJI INVESTITORJA!</t>
  </si>
  <si>
    <r>
      <rPr>
        <b/>
        <sz val="8"/>
        <rFont val="Arial Narrow"/>
        <family val="2"/>
        <charset val="238"/>
      </rPr>
      <t xml:space="preserve">KRATICE: </t>
    </r>
    <r>
      <rPr>
        <sz val="8"/>
        <rFont val="Arial Narrow"/>
        <family val="2"/>
        <charset val="238"/>
      </rPr>
      <t xml:space="preserve">Za potrebe popisa se za udeležence pri graditvi objekta uporabljajo naslednje okrajšave:        </t>
    </r>
  </si>
  <si>
    <r>
      <rPr>
        <b/>
        <sz val="8"/>
        <color rgb="FF000000"/>
        <rFont val="Arial Narrow"/>
        <family val="2"/>
        <charset val="238"/>
      </rPr>
      <t>VP:</t>
    </r>
    <r>
      <rPr>
        <sz val="8"/>
        <color indexed="8"/>
        <rFont val="Arial Narrow"/>
        <family val="2"/>
        <charset val="238"/>
      </rPr>
      <t xml:space="preserve"> Vodja projekta</t>
    </r>
  </si>
  <si>
    <r>
      <rPr>
        <b/>
        <sz val="8"/>
        <color rgb="FF000000"/>
        <rFont val="Arial Narrow"/>
        <family val="2"/>
        <charset val="238"/>
      </rPr>
      <t>VD:</t>
    </r>
    <r>
      <rPr>
        <sz val="8"/>
        <color indexed="8"/>
        <rFont val="Arial Narrow"/>
        <family val="2"/>
        <charset val="238"/>
      </rPr>
      <t xml:space="preserve"> Vodja del</t>
    </r>
  </si>
  <si>
    <r>
      <rPr>
        <b/>
        <sz val="8"/>
        <color rgb="FF000000"/>
        <rFont val="Arial Narrow"/>
        <family val="2"/>
        <charset val="238"/>
      </rPr>
      <t>NI:</t>
    </r>
    <r>
      <rPr>
        <sz val="8"/>
        <color indexed="8"/>
        <rFont val="Arial Narrow"/>
        <family val="2"/>
        <charset val="238"/>
      </rPr>
      <t xml:space="preserve"> Nadzorni inženir</t>
    </r>
  </si>
  <si>
    <r>
      <rPr>
        <b/>
        <sz val="8"/>
        <color rgb="FF000000"/>
        <rFont val="Arial Narrow"/>
        <family val="2"/>
        <charset val="238"/>
      </rPr>
      <t xml:space="preserve">ON: </t>
    </r>
    <r>
      <rPr>
        <sz val="8"/>
        <color indexed="8"/>
        <rFont val="Arial Narrow"/>
        <family val="2"/>
        <charset val="238"/>
      </rPr>
      <t>Odgovorni nadzornik, oziroma odgovorni predstavnik nadzora</t>
    </r>
  </si>
  <si>
    <r>
      <rPr>
        <b/>
        <sz val="8"/>
        <color rgb="FF000000"/>
        <rFont val="Arial Narrow"/>
        <family val="2"/>
        <charset val="238"/>
      </rPr>
      <t>PA:</t>
    </r>
    <r>
      <rPr>
        <sz val="8"/>
        <color indexed="8"/>
        <rFont val="Arial Narrow"/>
        <family val="2"/>
        <charset val="238"/>
      </rPr>
      <t xml:space="preserve"> Pooblaščeni arhitekt</t>
    </r>
  </si>
  <si>
    <r>
      <rPr>
        <b/>
        <sz val="8"/>
        <color rgb="FF000000"/>
        <rFont val="Arial Narrow"/>
        <family val="2"/>
        <charset val="238"/>
      </rPr>
      <t>PIGK:</t>
    </r>
    <r>
      <rPr>
        <sz val="8"/>
        <color indexed="8"/>
        <rFont val="Arial Narrow"/>
        <family val="2"/>
        <charset val="238"/>
      </rPr>
      <t xml:space="preserve"> Pooblaščeni inženir gradbenih konstrukcij</t>
    </r>
  </si>
  <si>
    <r>
      <rPr>
        <b/>
        <sz val="8"/>
        <color rgb="FF000000"/>
        <rFont val="Arial Narrow"/>
        <family val="2"/>
        <charset val="238"/>
      </rPr>
      <t>PI:</t>
    </r>
    <r>
      <rPr>
        <sz val="8"/>
        <color indexed="8"/>
        <rFont val="Arial Narrow"/>
        <family val="2"/>
        <charset val="238"/>
      </rPr>
      <t xml:space="preserve"> Pooblaščeni inženir posamezne stroke</t>
    </r>
  </si>
  <si>
    <r>
      <rPr>
        <b/>
        <sz val="8"/>
        <color rgb="FF000000"/>
        <rFont val="Arial Narrow"/>
        <family val="2"/>
        <charset val="238"/>
      </rPr>
      <t xml:space="preserve">GOI dela: </t>
    </r>
    <r>
      <rPr>
        <sz val="8"/>
        <color indexed="8"/>
        <rFont val="Arial Narrow"/>
        <family val="2"/>
        <charset val="238"/>
      </rPr>
      <t>Gradbeno obrtniška dela</t>
    </r>
  </si>
  <si>
    <r>
      <rPr>
        <b/>
        <sz val="8"/>
        <color indexed="8"/>
        <rFont val="Arial Narrow"/>
        <family val="2"/>
        <charset val="238"/>
      </rPr>
      <t>UKREPI ZA VARSTVO PRI DELU:</t>
    </r>
    <r>
      <rPr>
        <sz val="8"/>
        <color indexed="8"/>
        <rFont val="Arial Narrow"/>
        <family val="2"/>
        <charset val="238"/>
      </rPr>
      <t xml:space="preserve"> Vsi potrebni varnostni ukrepi in zaščite v smislu Zakona o varnosti in zdravja pri delu ter Pravilnika o listinah za  sredstva pri delu, ki veljajo pri izvajanju navedenih del. </t>
    </r>
  </si>
  <si>
    <r>
      <rPr>
        <b/>
        <sz val="8"/>
        <color indexed="8"/>
        <rFont val="Arial Narrow"/>
        <family val="2"/>
        <charset val="238"/>
      </rPr>
      <t>DELNA UTESNJENOST PARCELE IN TRANSPORTI TER DELOVNI REŽIM:</t>
    </r>
    <r>
      <rPr>
        <sz val="8"/>
        <color indexed="8"/>
        <rFont val="Arial Narrow"/>
        <family val="2"/>
        <charset val="238"/>
      </rPr>
      <t xml:space="preserve">  V cenah za enoto mere morajo biti biti vkalkulirani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mere je upoštevati specifičnost lokacije (delno utesnjenost), delno odprto nezavarovano zemljišče in neposredno bližino prometnih cest glede na manipulacijo in skladiščenje materiala, delno sprotni dovoz le tega ter premike strojev, mehanizacije ali delovnih naprav.</t>
    </r>
  </si>
  <si>
    <r>
      <rPr>
        <b/>
        <sz val="8"/>
        <rFont val="Arial Narrow"/>
        <family val="2"/>
        <charset val="238"/>
      </rPr>
      <t xml:space="preserve">TEHNIČNE ZAHTEVE: </t>
    </r>
    <r>
      <rPr>
        <sz val="8"/>
        <rFont val="Arial Narrow"/>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</si>
  <si>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r>
      <rPr>
        <b/>
        <sz val="8"/>
        <rFont val="Arial Narrow"/>
        <family val="2"/>
        <charset val="238"/>
      </rPr>
      <t xml:space="preserve">ZAŠČITA GRADBIŠČA IN TEHNIKE: </t>
    </r>
    <r>
      <rPr>
        <sz val="8"/>
        <rFont val="Arial Narrow"/>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</si>
  <si>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8"/>
        <rFont val="Arial Narrow"/>
        <family val="2"/>
        <charset val="238"/>
      </rPr>
      <t>SESTAVNI DELI PROJEKTNE DOKUMENTACIJE IN DELAVNIŠKI NAČRTI:</t>
    </r>
    <r>
      <rPr>
        <sz val="8"/>
        <rFont val="Arial Narrow"/>
        <family val="2"/>
        <charset val="238"/>
      </rPr>
      <t xml:space="preserve"> Pred pričetkom izvajanja del ter vgrajevanja proizvodov mora izvajalec obvezno pridobiti pisno potrditev delavniških načrtov, skic in detajlov od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VP in ON, izroči vsem trem navedenim osebam dokončno potrjene načrte, ter potrebni čas za izdelavo in potrditev upošteva v terminskem planu. </t>
    </r>
  </si>
  <si>
    <r>
      <rPr>
        <b/>
        <sz val="8"/>
        <rFont val="Arial Narrow"/>
        <family val="2"/>
        <charset val="238"/>
      </rPr>
      <t>POGOJI SOGLASIJ/MNENJ:</t>
    </r>
    <r>
      <rPr>
        <sz val="8"/>
        <rFont val="Arial Narrow"/>
        <family val="2"/>
        <charset val="238"/>
      </rPr>
      <t xml:space="preserve"> Pri izvajanju objekta je obvezno upoštevati DGD in PZI projekt ter vse ostale pogoje posameznih mnenje dajalcev, izdelovalcev posameznih načrtov, elaboratov in gradbenega dovoljenja.  Pred pričetkom del mora izvajalec dodatno natančno pregledati obstoječe stanje na lokaciji gradnje - na gradbeni parceli in se seznaniti o obstoječimi lokacijami komunalnih in drugih infrastrukturnih, energetskih ter komunikacijskih primarnih in sekundarnih vodov, pregledati izdelan PZI načrt gradbenih konstrukcij, načrt arhitekture, električnih inštalacij, naprav in opreme in načrt strojnih inštalacij, naprav in opreme, vse elaborate in poročila ter morebitne ugotovljene pripombe posredovati investitorju. 
Skladno z zahtevami gradbene zakonodaje mora izvajalec pred začetkom in med izvajanjem posameznih del opraviti pregled projekta za izvedbo in opozoriti investitorja, projektanta, eventualnega revidenta ter nadzornika na morebitne ugotovljene pomanjkljivosti.</t>
    </r>
  </si>
  <si>
    <r>
      <rPr>
        <b/>
        <sz val="8"/>
        <rFont val="Arial Narrow"/>
        <family val="2"/>
        <charset val="238"/>
      </rPr>
      <t xml:space="preserve">STANDARDI: </t>
    </r>
    <r>
      <rPr>
        <sz val="8"/>
        <rFont val="Arial Narrow"/>
        <family val="2"/>
        <charset val="238"/>
      </rPr>
      <t xml:space="preserve">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 Upoštevajo se vsi veljavni standardi in tehnične smernice, ki so trenutno veljavne v slovenskem prostoru (kot na primer: pogoji za izvedbo, načini izvedbe, uporabljeni materiali in njihova vgradnja, tolerance pri izvedbi, skladiščenje in transporti materialov, nega, zaščita, preiskušanje in popravila, varnost,…). </t>
    </r>
  </si>
  <si>
    <r>
      <rPr>
        <b/>
        <sz val="8"/>
        <color indexed="8"/>
        <rFont val="Arial Narrow"/>
        <family val="2"/>
        <charset val="238"/>
      </rPr>
      <t xml:space="preserve">ZAMUDE: </t>
    </r>
    <r>
      <rPr>
        <sz val="8"/>
        <color indexed="8"/>
        <rFont val="Arial Narrow"/>
        <family val="2"/>
        <charset val="238"/>
      </rPr>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OPA, OVP in ON, izroči vsem trem navedenim osebam dokončno potrjene načrte, ter potrebni čas za izdelavo in potrditev upošteva v terminskem planu. </t>
    </r>
  </si>
  <si>
    <r>
      <rPr>
        <b/>
        <sz val="8"/>
        <rFont val="Arial Narrow"/>
        <family val="2"/>
        <charset val="238"/>
      </rPr>
      <t>NEJASNOSTI IN POMANJKLJIVOSTI  PROJEKTNE DOKUMENTACIJE:</t>
    </r>
    <r>
      <rPr>
        <sz val="8"/>
        <rFont val="Arial Narrow"/>
        <family val="2"/>
        <charset val="238"/>
      </rPr>
      <t xml:space="preserve"> V primeru nejasnosti  je izvajalec del oz. ponudnik, že v času izdelovanja ponudbe dolžan postaviti OVP zahtevo  po pojasnitvi na način, ki je v skladu z izvajanjem javnega razpisa.</t>
    </r>
  </si>
  <si>
    <r>
      <t xml:space="preserve">PREDIZMERE: </t>
    </r>
    <r>
      <rPr>
        <sz val="8"/>
        <rFont val="Arial Narrow"/>
        <family val="2"/>
        <charset val="238"/>
      </rPr>
      <t>Vse izmere je potrebno preveriti po posameznih  projektih, in na objektu samem. V primeru nejasnosti kontaktirati OVP.</t>
    </r>
  </si>
  <si>
    <r>
      <rPr>
        <b/>
        <sz val="8"/>
        <color indexed="8"/>
        <rFont val="Arial Narrow"/>
        <family val="2"/>
        <charset val="238"/>
      </rPr>
      <t xml:space="preserve">NORMATIVI ZA OBRAČUN: </t>
    </r>
    <r>
      <rPr>
        <sz val="8"/>
        <color indexed="8"/>
        <rFont val="Arial Narrow"/>
        <family val="2"/>
        <charset val="238"/>
      </rPr>
      <t xml:space="preserve">Vsebina popisa je izdelana na podlagi trenutno veljavnih predpisov in standardov. Količine so izračunane na podlagi GN OZS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 Izmere so izvedene skladno z GN normami, v kolikor  pri posamezni postavki ni navedeno drugače. </t>
    </r>
  </si>
  <si>
    <r>
      <rPr>
        <b/>
        <sz val="8"/>
        <color indexed="8"/>
        <rFont val="Arial Narrow"/>
        <family val="2"/>
        <charset val="238"/>
      </rPr>
      <t>IZBIRA MATERIALOV IN OPREME:</t>
    </r>
    <r>
      <rPr>
        <sz val="8"/>
        <color indexed="8"/>
        <rFont val="Arial Narrow"/>
        <family val="2"/>
        <charset val="238"/>
      </rPr>
      <t xml:space="preserve"> Posamezni materiali, ki so v popisu navedeni z imenom ali tipom so za ponudnika zaradi doseganja predpisane kvalitete strogo obvezni! V popisu navedena komercialna imena so navedena zaradi natančnega določanja zahtevane kvalitete vgrajenih materialov.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materiale in opremo, ki kakor koli odstopajo od popisa/projekta; ter vse delavniške načrte morata predhodno (pred izvedbo ali vgrajevanjem) obvezno pismeno potrditi VP in ON! Enakovrednost ponujene alternative v ponudbi se dokazuje skladno z določili razpisa – z izdelavo tehnično ekonomskega elaborata in predložitvijo certifikatov, tehničnih listov in produktnih specifikacij.</t>
    </r>
  </si>
  <si>
    <r>
      <t xml:space="preserve">CENA ZA ENOTO: </t>
    </r>
    <r>
      <rPr>
        <sz val="8"/>
        <rFont val="Arial Narrow"/>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VP oziroma pridobiti potrditev s strani VP. V ceni vseh postavk je potrebno zajeti še vse ostalo iz splošnih razpisnih pogojev za izbor izvajalca, kar s tem popisom ni zajeto. </t>
    </r>
    <r>
      <rPr>
        <b/>
        <sz val="8"/>
        <rFont val="Arial Narrow"/>
        <family val="2"/>
        <charset val="238"/>
      </rPr>
      <t>POZOR: V primeru, da posamezne postavke v popisu ne zajemajo celotnega opisa potrebnega za funkcionalno dokončanje postavke, mora ponudnik izvedbo le tega vključiti v ceno na enoto!</t>
    </r>
  </si>
  <si>
    <r>
      <rPr>
        <b/>
        <sz val="8"/>
        <rFont val="Arial Narrow"/>
        <family val="2"/>
        <charset val="238"/>
      </rPr>
      <t xml:space="preserve">PRIPRAVLJALNA, POMOŽNA, SPREMLJEVALNA IN ZAKLJUČNA DELA: </t>
    </r>
    <r>
      <rPr>
        <sz val="8"/>
        <rFont val="Arial Narrow"/>
        <family val="2"/>
        <charset val="238"/>
      </rPr>
      <t xml:space="preserve">V ponudbi morajo biti v vseh cenah za enoto mere vkalkulirana popolnoma vsa pripravljalna, pomožna in zaključna dela, ki pripadajo k posamezni postavki in so potrebna za nemoteno izvajanje del vključno z vsemi stroški za nabavp materiala, nprav in opreme! Ponudnik mora v posameznih cenah za enoto mere upoštevati vse potrebne vertikalne in horizontalne transporte ter upoštevati velikost in konfiguracijo gradbene parcele, zato bo potreben delno sprotni dovoz materiala. naprav in opreme. Pomožna in spremljevalna dela so: </t>
    </r>
  </si>
  <si>
    <r>
      <rPr>
        <b/>
        <sz val="8"/>
        <rFont val="Arial Narrow"/>
        <family val="2"/>
        <charset val="238"/>
      </rPr>
      <t>OPOMBA:</t>
    </r>
    <r>
      <rPr>
        <sz val="8"/>
        <rFont val="Arial Narrow"/>
        <family val="2"/>
        <charset val="238"/>
      </rPr>
      <t xml:space="preserve"> Dela je treba izvajati po določilih veljavnih tehničnih predpisov in skladno z obveznimi standardi ter z Uredba o zagotavljanju varnosti in zdravja pri delu  na začasnih in premičnih gradbiščih (Ur.l.RS št. 83/05, 43/11)</t>
    </r>
  </si>
  <si>
    <t xml:space="preserve">Opozorilo o varovanju površin: Skladno s pravili stroke je na gradbišču potrebno urediti neprepustne površine za zadrževanje vozil in pretakanje goriva. Ureditev te površine je prepuščena izvajalcu, vendar pa mora mora omogočati ukrepe za zadržanje izlitega goriva ali olja v primeru nesreče. Površina se lahko izvede kot območje s folijo (planiranje površine do ravnosti +/-3cm, v naklonu proti lovilcu olj, prekritje s 300g filcom, polaganje PEHD folije z varjenimi preklopi v obliki lovilne sklede (z dvignjenimi robovi), prekritje folije s 300g filcom, nasutje z 30cm drobljenca 0-32, uvaljanega do zbitosti E2=60MPa) ali v obliki neprepustne AB plošče. Upoštevati je potrebno tudi pripadajoči lovilec olj, cevne povezave, ter zaporo za primer izlitja goriva. </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</si>
  <si>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t>
  </si>
  <si>
    <t>Kemijski dodatki za beton, malto in injekcijsko maso – 5.del: Kemijski dodatki za brizgan beton – Definicije, zahteve, skladnost, označevanje in obeleževanje.</t>
  </si>
  <si>
    <t>TESARSKA DELA - OPAŽI IN ODRI</t>
  </si>
  <si>
    <t xml:space="preserve">Nadomestila za izvedbo elementov z naklonom  do 5 % od vodoravnosti se posebej ne priznava. Za vidne konstrukcije se smatrajo vse tiste konstrukcije, ki po končani izdelavi ostanejo neometane. </t>
  </si>
  <si>
    <t xml:space="preserve">Dopustna odstopanja za pravokotnost, dimenzije in ravnost posameznih betonskih ali armiranobetonskih konstrukcij so določena po določilih DIN 18202. </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</si>
  <si>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NI. </t>
  </si>
  <si>
    <t>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s standardi, navedenimi v nadaljevanju tega poglavja.</t>
  </si>
  <si>
    <t>PREDDELA IN PRIPRAVLJALNA DELA NA GRADBIŠČU</t>
  </si>
  <si>
    <t>ZEMELJSKA DELA</t>
  </si>
  <si>
    <t>ZIDARSKA DELA</t>
  </si>
  <si>
    <t>FASADERSKA DELA</t>
  </si>
  <si>
    <t>MIZARSKA DELA</t>
  </si>
  <si>
    <t>SUHOMONTAŽNA DELA</t>
  </si>
  <si>
    <t>KERAMIČARSKA DELA</t>
  </si>
  <si>
    <t>TLAKARSKA DELA</t>
  </si>
  <si>
    <t>RAZNA OBRTNIŠKA DELA</t>
  </si>
  <si>
    <t>INŽENIRING</t>
  </si>
  <si>
    <t>Navodila za izvedba utrditve pod objektom, podana s strani projektantov gradbenih konstrukcij, oziroma geomehanika:</t>
  </si>
  <si>
    <t>a. Za ustrezno pripravo temeljnih tal pod točkovnimi temelji je potrebno odstraniti zgornjo plast humusa ter rjavo glino in peščeno glino, ki nastopa do maksimalne globine 3,3 m. Z izkopom za točkovne temelje tako preidemo v dolomitni pesek. Ker je dolomitni pesek fine sestave (0 – 16 mm) ter na tej globini nastopajo dotoki vode je potrebno pod točkovne temelje vgraditi nasip iz karbonatnega drobljenca (0 – 125 mm) v minimalni debelini 0,5 m, ki se ga uvalja v dveh plasteh. Planum nasipa pod točkovinimi temelji mora ustrezati zahtevi Evd ≥ 50 MPa.</t>
  </si>
  <si>
    <t>b. Meritev zbitosti tamponske posteljice se izvaja na vsakem temelju 1x v kolikor so temelji manjši od 5x5 m, pri temeljih večjih od 30m2 se za vsako povečanje tlorisne površine za 10m2 izvede dodatna meritev, ki mora od sosednje meritve biti oddaljena med 4-6m.  </t>
  </si>
  <si>
    <t>c. Pod talno ploščo se izvede nasip iz karbonatnega drobljenca (0 – 125 mm) v minimalni debelini 0,7 m, ki se ga uvalja v treh plasteh. Planum nasipa pod talno ploščo mora ustrezati zahtevi Evd ≥ 50 MPa. Nasip pod talno ploščo bo segal do rjave gline oz. peščene gline, zato je potrebno na dno izkopa vgraditi ločilni geosintetik (min. 200 g).</t>
  </si>
  <si>
    <t>f. Zapolnitev izkopa na stran zunanje ureditve ob temeljih, kjer so ob objektu predvidene transportne poti se izvaja z gramoznim tamponom TD 0/32, uvaljan po plasteh do 25 cm. Na mestih uvozov v objekt se izkopi nadomeščajo s pustim betonom kvalitete C16/20, dmax 32, drenažni beton. Sistem nadomešča izvedbo prehodnih plošč!</t>
  </si>
  <si>
    <t>g. Pod povoznimi površinami se prav tako izvede nasip iz karbonatnega drobljenca (0 – 125 mm) v minimalni debelini 0,7 m, ki se ga uvalja v treh plasteh. Planum nasipa pod povoznimi površinami mora ustrezati zahtevi Evd ≥ 50 MPa. Na dno izkopa je potrebna vgradnja ločilnega geosintetika (minn 200 g).</t>
  </si>
  <si>
    <t xml:space="preserve">Globina izkopa je odvisna od točne sestave obstoječega terena pod vsakim temeljem posebej. Debelina 50 in 70 cm zamenjave tal je določena pod predpostavko, da se na dnu izkopa doseže zbitost tal EV2&gt; 50 Mpa (torej na raščeni zemljini), v kolikor bo manj je potrebno izkope ustrezno poglobiti. </t>
  </si>
  <si>
    <t>Naklon izkopa 1:3 je možen ob upoštevanju sledečih pogojev:</t>
  </si>
  <si>
    <t>Geosintetične ovire - Zahtevane karakteristike pri gradnji rezervarjev in nasipov</t>
  </si>
  <si>
    <r>
      <rPr>
        <b/>
        <sz val="9"/>
        <rFont val="Arial Narrow"/>
        <family val="2"/>
        <charset val="238"/>
      </rPr>
      <t>ROČNI IZKOP:</t>
    </r>
    <r>
      <rPr>
        <sz val="9"/>
        <rFont val="Arial Narrow"/>
        <family val="2"/>
        <charset val="238"/>
      </rPr>
      <t xml:space="preserve"> Ročni  izkop terena III.ktg z odlaganjem izkopanega materiala na rob izkopa. Globina izkopa do 2,00 m in širine do 2.00 m (iskanje obstoječih inštalacij, sondaže, izkopi v varovanih območjih že vkopane infrastrukture, ipd; …).  Klasifikacijska številka odpadka 170504.</t>
    </r>
  </si>
  <si>
    <t xml:space="preserve">Nalaganje in transporti zasipa (material v geoloških enotah IG1, zemljina III. ktg.) </t>
  </si>
  <si>
    <t>TEHNOLOGIJA IN OPREMA</t>
  </si>
  <si>
    <t>PREDDELA</t>
  </si>
  <si>
    <t>IZKOPI</t>
  </si>
  <si>
    <t>PLANUM TEMELJNIH TAL</t>
  </si>
  <si>
    <r>
      <rPr>
        <b/>
        <sz val="9"/>
        <rFont val="Arial Narrow"/>
        <family val="2"/>
        <charset val="238"/>
      </rPr>
      <t xml:space="preserve">PLANIRANJE IN UTRJEVANJE: </t>
    </r>
    <r>
      <rPr>
        <sz val="9"/>
        <rFont val="Arial Narrow"/>
        <family val="2"/>
        <charset val="238"/>
      </rPr>
      <t>Ureditev planuma temeljnih tal vezljive zemljine 3 kategorije</t>
    </r>
  </si>
  <si>
    <t>NASIPI , KLINI, ZASIPI, POSTELJICA IN GLINASTI NABOJ</t>
  </si>
  <si>
    <t>PREVOZI, RAZPROSTIRANJE IN UREJANJE DEPONIJ MATERIALA</t>
  </si>
  <si>
    <t>NOSILNE PLASTI</t>
  </si>
  <si>
    <t>OBRTNIŠKA DELA V ZUNANJI UREDITVI</t>
  </si>
  <si>
    <t>TEHNIČNA DOKUMENTACIJA</t>
  </si>
  <si>
    <t>VRSTE IN OPIS KATEGORIJ</t>
  </si>
  <si>
    <t>3. KATEGORIJA (III. ktg. mat. SCS): Vezljiva in nevezljiva zrnata zemljina: Je pod plastjo humusa: 
a) srednjegnetne do težko gnetne konsistence (zemljina, preperina); Zrnavost materiala: &gt; 15 % (m/m): &lt; 0,06 mm, &lt; 30 % (m/m): &gt; 63 mm.
b) zbito stanje (pesek, gramoz, grušč, jalovina). Zrnavost materiala: &lt; 15 % (m/m): &lt; 0,06 mm, &lt; 30 % (m/m): 63 &lt; &lt; 300 mm</t>
  </si>
  <si>
    <t>4. KATEGORIJA (IV. ktg. mat. SCS): Mehka kamnina: Lapor, fliš, skrilavec, tuf, konglomerat, breča, razpokan, drobljiv in preperel peščenjak, dolomit in apnenec; Zrnavost materiala: &gt;30 % (m/m): 63 &lt; &lt; 300mm</t>
  </si>
  <si>
    <r>
      <t xml:space="preserve">5. KATEGORIJA (V. ktg. mat. SCS): Kompaktni peščenjak, dolomit in apnenec ali material z nad 50 % (m/m) samic nad &gt; 600 mm, ki jih je treba minirat; Zrnavost: Raščena hribina, </t>
    </r>
    <r>
      <rPr>
        <sz val="8"/>
        <color indexed="8"/>
        <rFont val="Calibri"/>
        <family val="2"/>
        <charset val="238"/>
      </rPr>
      <t>Ø</t>
    </r>
    <r>
      <rPr>
        <sz val="8"/>
        <color indexed="8"/>
        <rFont val="Arial Narrow"/>
        <family val="2"/>
        <charset val="238"/>
      </rPr>
      <t xml:space="preserve"> &gt; 600 mm (pretežno). </t>
    </r>
  </si>
  <si>
    <t xml:space="preserve">SKUPAJ GRADBENO OBRTNIŠKA IN INŠTALACIJSKA DELA: poglavje od A. do I.: </t>
  </si>
  <si>
    <t>H.</t>
  </si>
  <si>
    <t>ESTRIHI IN TLAKI</t>
  </si>
  <si>
    <t>XXI.</t>
  </si>
  <si>
    <t>XXII.</t>
  </si>
  <si>
    <t>XXIII.</t>
  </si>
  <si>
    <t>XXV.</t>
  </si>
  <si>
    <t>XXIV.</t>
  </si>
  <si>
    <t>XXVI.</t>
  </si>
  <si>
    <t>XXVII.</t>
  </si>
  <si>
    <t>XXVIII.</t>
  </si>
  <si>
    <t>XXIX.</t>
  </si>
  <si>
    <t>XXX.</t>
  </si>
  <si>
    <t>XXXI.</t>
  </si>
  <si>
    <t>XXXII.</t>
  </si>
  <si>
    <t>XXXIII.</t>
  </si>
  <si>
    <t>XXXIV.</t>
  </si>
  <si>
    <t>XXXV.</t>
  </si>
  <si>
    <t xml:space="preserve">SKUPAJ NETO VREDNOST GRADNJE: </t>
  </si>
  <si>
    <r>
      <t xml:space="preserve">DDV: 22,00 %: </t>
    </r>
    <r>
      <rPr>
        <sz val="9"/>
        <rFont val="Arial Narrow"/>
        <family val="2"/>
        <charset val="238"/>
      </rPr>
      <t>obrnjena davčna obveznost po 76.a. čl. ZDDV-1b:</t>
    </r>
  </si>
  <si>
    <r>
      <rPr>
        <b/>
        <sz val="8"/>
        <rFont val="Arial Narrow"/>
        <family val="2"/>
        <charset val="238"/>
      </rPr>
      <t>PRAVNO OBVESTILO:</t>
    </r>
    <r>
      <rPr>
        <sz val="8"/>
        <rFont val="Arial Narrow"/>
        <family val="2"/>
        <charset val="238"/>
      </rPr>
      <t xml:space="preserve"> PZI projektantski popis in opis del ter njegova vsebina sta avtorsko delo družbe KLinvest d.o.o. in zato že s svojim nastankom v zakonsko dovoljenem okviru predmet avtorske zaščite ali druge oblike zaščite intelektualne lastnine. Namenjena je izključno le za izgradnjo predmetnega objekta. Vsebino tega dokumenta se v nobenem primeru ne sme kopirati, prepisovati, razmnoževati ali kako drugače razširjati v komercialne namene, ker kopiranje avtorskih vsebin po Zakonu o avtorski in sorodnih pravicah Republike Slovenije (ZASP, Ur. l. RS, št. 120-01/94-1/3), ni dovoljeno.</t>
    </r>
  </si>
  <si>
    <t>XXXVI.</t>
  </si>
  <si>
    <t>XXXVII.</t>
  </si>
  <si>
    <t>XXXVIII.</t>
  </si>
  <si>
    <t>XLI.</t>
  </si>
  <si>
    <t>XLII.</t>
  </si>
  <si>
    <r>
      <rPr>
        <b/>
        <sz val="9"/>
        <rFont val="Arial Narrow"/>
        <family val="2"/>
        <charset val="238"/>
      </rPr>
      <t>REŽIJSKE NK, PK URE</t>
    </r>
    <r>
      <rPr>
        <sz val="9"/>
        <rFont val="Arial Narrow"/>
        <family val="2"/>
        <charset val="238"/>
      </rPr>
      <t>: Gradbena pomoč NK, PK delavca: obračunajo  se po dejansko porabljenem času po cenah iz pogodbenega cenika na podlagi potrjenih količin s strani nadzorne službe iz gradbenega dnevnika.</t>
    </r>
  </si>
  <si>
    <t>ODVOD METEORNIH PADAVIN S STREHE</t>
  </si>
  <si>
    <t>XXXIX.</t>
  </si>
  <si>
    <r>
      <rPr>
        <b/>
        <sz val="8"/>
        <color rgb="FF000000"/>
        <rFont val="Arial Narrow"/>
        <family val="2"/>
        <charset val="238"/>
      </rPr>
      <t>OPOZORILO GLEDE VIŠINSKIH OMEJITEV ZA ŽERJAVE:</t>
    </r>
    <r>
      <rPr>
        <sz val="8"/>
        <color indexed="8"/>
        <rFont val="Arial Narrow"/>
        <family val="2"/>
        <charset val="238"/>
      </rPr>
      <t xml:space="preserve"> V kolikor bo izvajalec dela izvajal s stolpnimi in gradbenimi žerjavi jih mora tretirati in identificirati kot oviro za zračni promet skladno z Zakonom o letalstvu. Izvajalec oz. lastnik ovire mora ovire (žerjave) zaznamovati z orientacijskimi znamenji, ki jih je potrebno vzdrževati v brezhibnem stanju. Orientacijska znamenja se na ovire namesti skladno z navodilom "Barvna in svetlobna označitev gradbenih žerjavov", ki predvideva tako barvno kot svetlobno zaznamovanje.</t>
    </r>
  </si>
  <si>
    <t>GRADBENA DELA V ZUNANJI UREDITVI</t>
  </si>
  <si>
    <r>
      <rPr>
        <b/>
        <sz val="9"/>
        <rFont val="Arial Narrow"/>
        <family val="2"/>
        <charset val="238"/>
      </rPr>
      <t xml:space="preserve">KOMBINIRANI STROJNI IZKOP: </t>
    </r>
    <r>
      <rPr>
        <sz val="9"/>
        <rFont val="Arial Narrow"/>
        <family val="2"/>
        <charset val="238"/>
      </rPr>
      <t>Kombinirani izkop (95,00 % strojno  in 5,00 % ročno)  kanalov v terenu III. ktg, kanal širine do 2,00 m in globine do 2,00 m, z odmetom na rob ali nakladanjem na kamion. Opomba; obračun do globine 1,00 m - vertikalno, nad 1 m v naklonu max: 3:4, odvisno od sestave zemljine. Klasifikacijska številka odpadka 170504.</t>
    </r>
  </si>
  <si>
    <r>
      <rPr>
        <b/>
        <sz val="9"/>
        <rFont val="Arial Narrow"/>
        <family val="2"/>
        <charset val="238"/>
      </rPr>
      <t>STROJNI NASIP:</t>
    </r>
    <r>
      <rPr>
        <sz val="9"/>
        <rFont val="Arial Narrow"/>
        <family val="2"/>
        <charset val="238"/>
      </rPr>
      <t xml:space="preserve"> Strojni nasip in izravnava terena ob obstoječih cestah in zemljiščih okrog gradbene parcele: strojni premet izkopanega materiala, pridobljenega v zunanji ureditvi in izravnava terena skupaj z utrjevanjem po plasteh do predisane stopnje utrjenosti (30 MPa).  </t>
    </r>
  </si>
  <si>
    <r>
      <rPr>
        <b/>
        <sz val="9"/>
        <rFont val="Arial Narrow"/>
        <family val="2"/>
        <charset val="238"/>
      </rPr>
      <t xml:space="preserve">VARNOSTNO ZAŠČITNI SLOJ ZASIPA: </t>
    </r>
    <r>
      <rPr>
        <sz val="9"/>
        <rFont val="Arial Narrow"/>
        <family val="2"/>
        <charset val="238"/>
      </rPr>
      <t xml:space="preserve">Kombinirani zasip/izdelava varnostnega in zaščitnega sloja (50% strojno - 50% ročno) jarka po položitvi že položenih cevi; sloj izdelanim s čistim separiranim rečnim agregatom granulacije 4-8 mm ali 0-8 mm v višini 15,00 cm nad temenom cevi z minimalnim utrjevanjem. </t>
    </r>
  </si>
  <si>
    <r>
      <rPr>
        <b/>
        <sz val="9"/>
        <rFont val="Arial Narrow"/>
        <family val="2"/>
        <charset val="238"/>
      </rPr>
      <t>ZASIP JARKOV IN KANALOV V ZGORNJI CONI:</t>
    </r>
    <r>
      <rPr>
        <sz val="9"/>
        <rFont val="Arial Narrow"/>
        <family val="2"/>
        <charset val="238"/>
      </rPr>
      <t xml:space="preserve"> Kombinirani zasip (50% strojno - 50% ročno) jarka v območju pod pohodnimi in povoznimi površinami (debelina plasti = 50 cm) s prečiščenim drobljenim zmrzlinsko odpornim agregatom granulacije 0-50 mm z utrjevanjem po plasteh v slojih po 25 cm do predpisane zbitosti, predvidoma 40 MPa.</t>
    </r>
  </si>
  <si>
    <r>
      <rPr>
        <b/>
        <sz val="9"/>
        <rFont val="Arial Narrow"/>
        <family val="2"/>
        <charset val="238"/>
      </rPr>
      <t>ZASIP JARKOV Z IZKOPOM:</t>
    </r>
    <r>
      <rPr>
        <sz val="9"/>
        <rFont val="Arial Narrow"/>
        <family val="2"/>
        <charset val="238"/>
      </rPr>
      <t xml:space="preserve"> Kombinirani zasip (85,00 strojno - 15,00 ročno) jarka z izkopanim materialom z utrjevanjem v plasteh v debelini po 25 cm do predpisane stopnje utrjenosti (40 MPa). </t>
    </r>
  </si>
  <si>
    <r>
      <rPr>
        <b/>
        <sz val="9"/>
        <rFont val="Arial Narrow"/>
        <family val="2"/>
        <charset val="238"/>
      </rPr>
      <t>ZAČASNE DEPONIJE:</t>
    </r>
    <r>
      <rPr>
        <sz val="9"/>
        <rFont val="Arial Narrow"/>
        <family val="2"/>
        <charset val="238"/>
      </rPr>
      <t xml:space="preserve"> Transport izkopanega materiala do začasne gradbiščne deponije, zvračanje in ponovno nakladanje s transportom do mesta zasipa. Deponijo si preskrbi izvajalec po svoji presoji. V ceni morajo biti zajeti vsi stroški za razgrinjanje, planiranje in varovanje na začasni lokaciji do ponovne uporabe ter transport nazaj na delovišče ter ureditev deponije po končanih delih in vse odškodnine.</t>
    </r>
    <r>
      <rPr>
        <u/>
        <sz val="9"/>
        <rFont val="Arial Narrow"/>
        <family val="2"/>
        <charset val="238"/>
      </rPr>
      <t xml:space="preserve"> </t>
    </r>
    <r>
      <rPr>
        <sz val="9"/>
        <rFont val="Arial Narrow"/>
        <family val="2"/>
        <charset val="238"/>
      </rPr>
      <t xml:space="preserve">Nalaganje in transporti zasipa (material v geoloških enotah IG1, zemljina III. ktg.) </t>
    </r>
  </si>
  <si>
    <t>VOZIŠČNE IN POHODNE KONSTRUKCIJE</t>
  </si>
  <si>
    <t>DRUGA GRADBENA DELA V ZUNANJI UREDITVI</t>
  </si>
  <si>
    <t>OZNAČBE IN PROMETNI ZNAKI</t>
  </si>
  <si>
    <t xml:space="preserve">Na izvozih je promet urejen z znakom II-2 (Ustavi!) </t>
  </si>
  <si>
    <t>Na uvozih: • II-30 „omejitev hitrosti"</t>
  </si>
  <si>
    <r>
      <rPr>
        <b/>
        <sz val="9"/>
        <rFont val="Arial Narrow"/>
        <family val="2"/>
        <charset val="238"/>
      </rPr>
      <t>VERTIKALNA SIGNALIZACIJA - PROMETNI ZNAK:</t>
    </r>
    <r>
      <rPr>
        <sz val="9"/>
        <rFont val="Arial Narrow"/>
        <family val="2"/>
        <charset val="238"/>
      </rPr>
      <t xml:space="preserve"> Nabava, dobava in postavitev/montaža prometnega znaka iz alu pločevine z odsevno folijo: Prometni znaki so iz aluminijaste pločevine, simboli in napisi bodo izvedeni na visoko kvalitetni svetlobno odbojni foliji EG 1. vrste. Prometni znaki so velikost a= 600 mm. Prometni znak z euro certifikatom, kot sledi: </t>
    </r>
  </si>
  <si>
    <t>GRADBENE ZAKOLIČBE</t>
  </si>
  <si>
    <t>TABLE IN GEODETSKE ZAKOLIČBE</t>
  </si>
  <si>
    <r>
      <rPr>
        <b/>
        <sz val="9"/>
        <rFont val="Arial Narrow"/>
        <family val="2"/>
        <charset val="238"/>
      </rPr>
      <t>DRENAŽNI SLOJI PONIKOVALNEGA POLJA:</t>
    </r>
    <r>
      <rPr>
        <sz val="9"/>
        <rFont val="Arial Narrow"/>
        <family val="2"/>
        <charset val="238"/>
      </rPr>
      <t xml:space="preserve"> Kombinirano vgrajevanje (95% strojno - 5% ročno) drenažnega sloja v območju ponikalnega polja s prečiščenim drobljenim zmrzlinsko odpornim agregatom granulacije 20-40 mm (ali podobno, odvisno od mlina) z utrjevanjem po plasteh v slojih po 25 cm do predpisane zbitosti.</t>
    </r>
  </si>
  <si>
    <t>podložni drening pod ponikanim poljem v debelini 20,00 cm.</t>
  </si>
  <si>
    <t>nasipni drening med ter nad tuneli, oz. nad ponikanim poljem v debelini 20,00 cm.</t>
  </si>
  <si>
    <t>PRESTAVITVE INFRASTRUKTURE</t>
  </si>
  <si>
    <t>%</t>
  </si>
  <si>
    <t>RAVNE STREHE, FASADA IN KROVSKO – KLEPARSKA  DELA</t>
  </si>
  <si>
    <t>SVETILKE</t>
  </si>
  <si>
    <t>INSTALACIJSKI MATERIAL</t>
  </si>
  <si>
    <t>EL. OGREVANJE ODTOKOV IN ŽLEBOV</t>
  </si>
  <si>
    <t>ELEKTRO RAZDELILCI</t>
  </si>
  <si>
    <t>STRELOVOD</t>
  </si>
  <si>
    <t>KOMPENZACIJSKA NAPRAVA</t>
  </si>
  <si>
    <t>STRUKTURIRAN SISTEM TELEFONSKEGA IN PODATKOVNEGA OMREŽJA</t>
  </si>
  <si>
    <t>POŽARNO JAVLJANJE</t>
  </si>
  <si>
    <t>PROTIVLOMNO VAROVANJE</t>
  </si>
  <si>
    <t>VIDEO-DOMOFON</t>
  </si>
  <si>
    <t>POMOŽNA IN GRADBENA DELA</t>
  </si>
  <si>
    <t>XLVIII.</t>
  </si>
  <si>
    <t>XLIX.</t>
  </si>
  <si>
    <t>XLX.</t>
  </si>
  <si>
    <r>
      <t xml:space="preserve">SPLOŠNO: </t>
    </r>
    <r>
      <rPr>
        <sz val="8"/>
        <rFont val="Arial Narrow"/>
        <family val="2"/>
        <charset val="238"/>
      </rPr>
      <t xml:space="preserve">Poleg vseh določil, obvez in navodil, navedenih v SPLOŠNIH OPOMBAH na začetku tega poglavja je v tem podpoglavju potrebno pri določitvi cene za enoto mere upoštevati: </t>
    </r>
  </si>
  <si>
    <t>SLIKOPLESKARSKA DELA</t>
  </si>
  <si>
    <t>J.</t>
  </si>
  <si>
    <t>NEPREDVIDENA GOI DELA</t>
  </si>
  <si>
    <t>PREZRAČEVANJE:</t>
  </si>
  <si>
    <t>DUŠIK IN KOMPRIMIRAN ZRAK</t>
  </si>
  <si>
    <t>NEPREDVIDENA DELA</t>
  </si>
  <si>
    <t>NEPREDVIDENA GRADBENA DELA</t>
  </si>
  <si>
    <t>NEPREDVIDENA OBRTNIŠKA DELA</t>
  </si>
  <si>
    <t>NEPREDVIDENA DELA V ZUNANJI UREDITVI</t>
  </si>
  <si>
    <t>NEPREDVIDENA IN DODATNA DELA</t>
  </si>
  <si>
    <r>
      <t xml:space="preserve">OPOMBA: </t>
    </r>
    <r>
      <rPr>
        <sz val="9"/>
        <rFont val="Arial Narrow"/>
        <family val="2"/>
        <charset val="238"/>
      </rPr>
      <t xml:space="preserve">Ponudnik oz. pogodbeni izvajalec del mora v vseh posameznih cenah za enoto mere poglavja "NEPREDVIDENA IN DODATNA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</si>
  <si>
    <t>SKUPAJ NEPREDVIDENA GRADBENA DELA</t>
  </si>
  <si>
    <t>SKUPAJ NEPREDVIDENA DELA V ZUNANJI UREDITVI</t>
  </si>
  <si>
    <r>
      <rPr>
        <b/>
        <sz val="9"/>
        <rFont val="Arial Narrow"/>
        <family val="2"/>
        <charset val="238"/>
      </rPr>
      <t xml:space="preserve">PLANIRANJE DNA IZKOPA: </t>
    </r>
    <r>
      <rPr>
        <sz val="9"/>
        <rFont val="Arial Narrow"/>
        <family val="2"/>
        <charset val="238"/>
      </rPr>
      <t>Strojno in ročno planiranje dna izkopa v terenu III.  kategorije s točnostjo ± 3,00 cm s minimalnim izmetom ali dosipom ter premetom odvečnega materiala.</t>
    </r>
  </si>
  <si>
    <t>ODVOD DIMA IN TOPLOTE</t>
  </si>
  <si>
    <t>ZUNANJA OGRAJA Z DRSNIMI VRATI IN OSEBNIMI PREHODI</t>
  </si>
  <si>
    <t>HORTIKULTURA, SISTEM ZALIVANJA IN URBANA OPREMA</t>
  </si>
  <si>
    <t>REKLAMNI TOTEM IN ZASTAVE</t>
  </si>
  <si>
    <t>DRUGA DROBNA OPREMA</t>
  </si>
  <si>
    <t>ODVODNJAVANJE IN PODZEMNI RAZVOD INFRASTRUKTURE</t>
  </si>
  <si>
    <t xml:space="preserve">PZI PROJEKTANTSKI POPIS S PROJEKTANTSKO OCENO </t>
  </si>
  <si>
    <t>ZA IZRADNJO 1 FAZE REZIDENCE OB KORNU</t>
  </si>
  <si>
    <t>REZIDENCA OB KORNU</t>
  </si>
  <si>
    <t>106_2023</t>
  </si>
  <si>
    <t>Arhitekt Boštjan Hvala s.p., Prešernova 16, SI - 5000 NOVA GORICA</t>
  </si>
  <si>
    <t xml:space="preserve">Boštjan HVALA, univ. dipl. ing. arh. in direktor družbe </t>
  </si>
  <si>
    <t>Boštjan HVALA, univ. dipl. inž. arh., ZAPS 1241 PA</t>
  </si>
  <si>
    <t>PZI popis gradbeno obrtniških del za prvo fazo posega s projektantskim predračunom</t>
  </si>
  <si>
    <t>SKUPNA REKAPITULACIJA "REZIDENCA OB KORNU - 1. FAZA"</t>
  </si>
  <si>
    <t>PODATKI O PONUDNIKU:</t>
  </si>
  <si>
    <t>STANOVANJSKI SKLAD MESTNE OBČINE NOVA GORICA – javni sklad</t>
  </si>
  <si>
    <t>Trg Edvarda Kardelja 1, 5000 NOVA GORICA</t>
  </si>
  <si>
    <t>SI24822868;       Zavezanec za DDV: DA</t>
  </si>
  <si>
    <t>5921279000</t>
  </si>
  <si>
    <t>IBAN SI56 0128 4600 0000 028; (odprt pri BANKA SLOVENIJE LJUBLJANA)</t>
  </si>
  <si>
    <t xml:space="preserve">IBAN SI56 0128 4652 0972 769; (odprt pri BANKA SLOVENIJE LJUBLJANA) </t>
  </si>
  <si>
    <t>IBAN SI56 0128 4695 9448 271; (odprt pri BANKA SLOVENIJE LJUBLJANA)</t>
  </si>
  <si>
    <t>+386 (0)5 335 01 91</t>
  </si>
  <si>
    <t>E-mail: info@ssmong.si</t>
  </si>
  <si>
    <t>januar, 2025</t>
  </si>
  <si>
    <t>ponudba na podlagi PZI projekta / popisa</t>
  </si>
  <si>
    <t>11301 Stanovanjske stavbe z oskrbovanimi stanovanji</t>
  </si>
  <si>
    <t>POPIS IZDELAL</t>
  </si>
  <si>
    <t>KLINVEST d.o.o., Jelenčeva ulica 1, SI - 4000 KRANJ, Vilko LOVŠIN, gradbeni tehnik, IZS G-4277</t>
  </si>
  <si>
    <t>gradb. dovoljenje:</t>
  </si>
  <si>
    <t>etažnost:</t>
  </si>
  <si>
    <t>6.961,10 m2 uporabne površine za stanovanja in poslovne dejavnosti</t>
  </si>
  <si>
    <t xml:space="preserve">št.: 351-374/2025-6231-39 (06.06.2025); pravnomočnost z dne: 21.10.2025; št.: 021-69/2025-6231-260 </t>
  </si>
  <si>
    <t>tlors na stiku z zemljiščem: 77,10m x 57,70 m</t>
  </si>
  <si>
    <t>P+6; najvišja kota objekta +22,40m od kote ±0,00 (94,30 m.n.v.)</t>
  </si>
  <si>
    <t>ravna streha  z minimalnimi padci  (2,0 °) in atiko</t>
  </si>
  <si>
    <t>TSG učinkovita raba energije</t>
  </si>
  <si>
    <t xml:space="preserve">Prva faza izvedbe se izvaja na zemljiških parcelah 1306, 1307, 1311, vse k.o. Nova Gorica - 2304; </t>
  </si>
  <si>
    <t>REZIDENCA OB KORNU - 1 .FAZA</t>
  </si>
  <si>
    <r>
      <rPr>
        <b/>
        <sz val="8"/>
        <rFont val="Arial Narrow"/>
        <family val="2"/>
        <charset val="238"/>
      </rPr>
      <t>OBSEG POPISA GOI DEL:</t>
    </r>
    <r>
      <rPr>
        <sz val="8"/>
        <rFont val="Arial Narrow"/>
        <family val="2"/>
        <charset val="238"/>
      </rPr>
      <t xml:space="preserve"> predmet naročila je izdelava projektantskega popisa s predračunom za kompletna gradbeno, obrtniška dela za objekt: »REZIDENCA OB KORNU« zaradi priprave popisa za razpis. Popis je zaradi razpisnih pogojev deljen na posamezna poglavja v skladu s pravili stroke in sicer na dve fazi izgradnje. Prva faza izvedbe, ki je obdelana v tej projektni dokumentaciji in popisu predvideva: 
• ureditev gradbišča za območje gradnje Glavnega objekta GO1, 
• izvedba odstranitve zemljine za potrebe umestitve objekta, 
• izvedba prestavitve komunalne infrastrukture na območju delovne površine prve faze, 
• izvedba začasne odvodnje zalednih vod na območju delovne površine prve faze, 
• izvedba delovnega platoja na območju delovne površine prve faze, 
• izvedba globokega temeljenja betonskimi piloti.</t>
    </r>
  </si>
  <si>
    <r>
      <rPr>
        <b/>
        <sz val="8"/>
        <color rgb="FF000000"/>
        <rFont val="Arial Narrow"/>
        <family val="2"/>
        <charset val="238"/>
      </rPr>
      <t>UVOD:</t>
    </r>
    <r>
      <rPr>
        <sz val="8"/>
        <color indexed="8"/>
        <rFont val="Arial Narrow"/>
        <family val="2"/>
        <charset val="238"/>
      </rPr>
      <t xml:space="preserve"> Projektantski popisi za razpis so izdelani na podlagi PZI projekta za prvo fazo posega, ogleda lokacije gradnje in sosednjih obstoječih objektov, izdelane foto dokumentacije ter razgovora s projektantom. V primeru, da  popis deloma odstopa od projekta samega, mora izvajalec/ponudnik pred izvedbo ali dokončno izdelavo ponudbe obvezno od projektanta zahtevati ustrezno pojasnilo. Izvajalec mora pred začetkom in med izvajanjem posameznih del opraviti pregled projekta za izvedbo in opozoriti investitorja, projektanta in revidenta ter nadzornika na morebitne ugotovljene pomanjkljivosti.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 Vse pripombe in pogoji razpisne dokumentacije investitorja so sestavni del tega popisa in so pri izdelavi ponudbe strogo obvezne, kar mora ponudnik strikno upoštevati. V sledečem popisu morajo biti v vseh postavkah v cenah za enoto mere vkalkulirane in upoštevane sledeče pripombe:</t>
    </r>
  </si>
  <si>
    <r>
      <rPr>
        <b/>
        <sz val="8"/>
        <color rgb="FF000000"/>
        <rFont val="Arial Narrow"/>
        <family val="2"/>
        <charset val="238"/>
      </rPr>
      <t xml:space="preserve">VAROVANJE PROJEKTNE DOKUMENTACIJE: </t>
    </r>
    <r>
      <rPr>
        <sz val="8"/>
        <color indexed="8"/>
        <rFont val="Arial Narrow"/>
        <family val="2"/>
        <charset val="238"/>
      </rPr>
      <t>Celotna projektna dokumentacija, vključno s skicami, načrti, popisi del in drugo tehnično vsebino, je kot arhitekturno delo varovano avtorsko delo in s tem skladno s 5. členom Zakona o avtorskih in sorodnih pravicah ( Ur. list RS 21-958/1995 s spremembami, ZASP). Nosilec materialnih in drugih pravic na projektni dokumentaciji je družba Arhitekt Boštjan Hvala s.p., Prešernova 16, SI - 5000 NOVA GORICA. Izvajalec del ima pravico do enkratne in namenske uporabe projektne dokumentacije za izvedbo del skladno s to dokumentacijo. Vsaka sprememba, priredba ali predelava celotne projektne dokumentacije ali kateregakoli njenega posameznega dela brez predhodnega soglasja družbe Arhitekt Boštjan Hvala s.p. je prepovedana. V primeru kršitve ima družba Arhitekt Boštjan Hvala s.p. pravico zahtevati, da se odstrani stanje, ki je nastalo s kršitvijo in po potrebi porušijo zgrajeni ali drugače izvedeni deli v nasprotju s projektno dokumentacijo, kršitelj pa je za svoje ravnanje tudi odškodninsko odgovoren.</t>
    </r>
  </si>
  <si>
    <r>
      <rPr>
        <b/>
        <sz val="8"/>
        <rFont val="Arial Narrow"/>
        <family val="2"/>
        <charset val="238"/>
      </rPr>
      <t xml:space="preserve">KVALITETA MATERIALOV IN OPREME: </t>
    </r>
    <r>
      <rPr>
        <sz val="8"/>
        <rFont val="Arial Narrow"/>
        <family val="2"/>
        <charset val="238"/>
      </rPr>
      <t>Vgrajeni material in oprema mora ustrezati veljavnim normativom in  predpisanim standardom, ter ustrezati kvaliteti določeni z veljavno zakonodajo ter predmetnim projektom. Izvajalec to dokaže s predložitvijo ustreznih izjav o ustreznosti, garancijskih listov in CE certifikatov pred samim vgrajevanjem (v slovenskem jeziku!) ter jih predložiti nadzoru v pregled in potrditev. Pridobitev teh listin mora biti vkalkulirana v cenah po enoti.  Projektna in tehnična dokumentacija v celoti je sestavni del tega popisa.</t>
    </r>
  </si>
  <si>
    <r>
      <rPr>
        <b/>
        <sz val="8"/>
        <color indexed="8"/>
        <rFont val="Arial Narrow"/>
        <family val="2"/>
        <charset val="238"/>
      </rPr>
      <t>POGOJI PROJEKTA:</t>
    </r>
    <r>
      <rPr>
        <sz val="8"/>
        <color indexed="8"/>
        <rFont val="Arial Narrow"/>
        <family val="2"/>
        <charset val="238"/>
      </rPr>
      <t xml:space="preserve"> Pred pričetkom izvajanja del ter vgrajevanja proizvodov mora izvajalec obvezno pridobiti pisno potrditev delavniških načrtov, skic in detajlov s strani VP. Strošek izdelave delavniških načrtov in izdelave vzorcev izvajalec upošteva v posameznih postavkah popisa. V kolikor zaradi vrste gradbenega proizvoda, delavniške dokumentacije izvajalec ne more zagotoviti je obvezno izdelati vzorec na gradbišču, ki ga potrdita potrdita VP, ter ON z vpisom v dnevnik. Izvajalec  mora predati v pregled in potrditev  vzorce vseh vgrajenih materialov in produktov (npr. tlaki, finalne obdelave, ....). Število vzorcev dogovori z VP in ON, v kolikor z razpisom za izbor izvajalca število ni točno določeno. Pri izvedbi del je obvezno upoštevati vse detajle in navodila projekta, opise posameznih materialov, naprav in opreme ter barvno karto objekta. Vse navedeno je vgrajevati po navodilih izbranega proizvajalca in po predhodni potrditvi projektanta. </t>
    </r>
  </si>
  <si>
    <r>
      <rPr>
        <b/>
        <sz val="8"/>
        <color indexed="8"/>
        <rFont val="Arial Narrow"/>
        <family val="2"/>
        <charset val="238"/>
      </rPr>
      <t xml:space="preserve">MANJKAJOČI DELI POPISA: </t>
    </r>
    <r>
      <rPr>
        <sz val="8"/>
        <color indexed="8"/>
        <rFont val="Arial Narrow"/>
        <family val="2"/>
        <charset val="238"/>
      </rPr>
      <t xml:space="preserve">Posamezne postavke so iz popisa lahko eventualno izpuščene predvsem zaradi vsebine in zahtevkov razpisnih pogojev investitorja, ki so za ponudnika strogo obvezni. Eventualne manjkajoče postavke mora ponudnik upoštevati pri oblikovanju ponujene cene za E.M. ostalih drugih postavk; kot npr.: vsa čiščenja med posameznimi fazami, zaščite, varovanja, pomožna in spremljevalna dela ... Za ta dela izvajalcu stroški posebej ne pripadajo, ker jih mora zajeti v ceno za E.M. </t>
    </r>
  </si>
  <si>
    <r>
      <rPr>
        <b/>
        <sz val="8"/>
        <color rgb="FF000000"/>
        <rFont val="Arial Narrow"/>
        <family val="2"/>
        <charset val="238"/>
      </rPr>
      <t>KONTROLA POPISA:</t>
    </r>
    <r>
      <rPr>
        <sz val="8"/>
        <color indexed="8"/>
        <rFont val="Arial Narrow"/>
        <family val="2"/>
        <charset val="238"/>
      </rPr>
      <t xml:space="preserve"> Pri sestavi in  oddaji ponudbe naročniku se ponudniku priporoča, da še enkrat prekontrolira oz. preveri zmnožke in seštevke ter prenose le teh v rekapitulacijo.</t>
    </r>
  </si>
  <si>
    <t>Določitev polj dilatacij, mejnih stanj, lokacij posameznih rezov, ki niso zajeto v tem popisu del.</t>
  </si>
  <si>
    <t>Postavitev, premeščanje, odstranitev in čiščenje vseh odrov, ki so potrebni za nemoteno in varno izvajanje del, a niso omenjeni posebej v tem popisu. Prestavutve odrov zaradi različnih faz izvajanja del, ki niso zajeto v tem popisu del.</t>
  </si>
  <si>
    <t xml:space="preserve">Vsa zarisovanja, čiščenja, zakoličbe, transportni in manipulativni stroški, pomožna spremljevalna in zaključna dela, kot tudi vrtanja in štemanja za kompletno inštalacijo, če ni to posebej določeno ali zajeto v tem popisu. </t>
  </si>
  <si>
    <t xml:space="preserve">Izdelava eventualnih  začasnih delnih zapor cest s stroški za postavitev dnevne in nočne signalizacije za celoten rok trajanja posega na gradbeni parceli, kjer to ni posebej določeno in opisano v tem popisu. </t>
  </si>
  <si>
    <r>
      <rPr>
        <b/>
        <sz val="8"/>
        <color rgb="FF000000"/>
        <rFont val="Arial Narrow"/>
        <family val="2"/>
        <charset val="238"/>
      </rPr>
      <t>DOKAZNA DOKUMENTACIJA:</t>
    </r>
    <r>
      <rPr>
        <sz val="8"/>
        <color indexed="8"/>
        <rFont val="Arial Narrow"/>
        <family val="2"/>
        <charset val="238"/>
      </rPr>
      <t xml:space="preserve"> Izdelava ekonomsko tehnološkega elaborata pred pričetkom del in potrditev slednjega s strani izbrane nadzorne službe in projektanta</t>
    </r>
    <r>
      <rPr>
        <u/>
        <sz val="8"/>
        <color rgb="FF000000"/>
        <rFont val="Arial Narrow"/>
        <family val="2"/>
        <charset val="238"/>
      </rPr>
      <t xml:space="preserve"> NI POTREBNA</t>
    </r>
    <r>
      <rPr>
        <sz val="8"/>
        <color indexed="8"/>
        <rFont val="Arial Narrow"/>
        <family val="2"/>
        <charset val="238"/>
      </rPr>
      <t xml:space="preserve">, je pa pred izvedbo posameznih del obvezno dostaviti nadzoru v pregled in hrambo: vse razjasnitvene dokumente, s katerimi izvajalec točno opredeli vse materiale, produkte, elemente in sisteme, ki jih namerava dobaviti, z imeni proizvajalcev, modeli in kataloškimi številkami in s katerimi izvajalec dokazuje, da materiali in produkti, predvideni za vgradnjo, ustrezajo veljavnim normativom in predpisanim standardom, ter ustrezajo kvaliteti določeni z veljavno zakonodajo ter so skladni s parametri, zahtevanimi v projektni dokumentaciji in popisu. V ta namen bo vsak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te dokumente oddajati predstavniku naročnika v tiskani sistematično urejeni obliki, na A4 formatih zloženih v ustrezno mapo. Naročnik je dolžan te dokumente potrditi v roku 3-eh dni od prejema. Do dokončne potrditve izvajalec ne more vgrajevati materialov, naprav in opreme in je za morebitno nastalo škodo, ki bi s tem nastala polnopravno kazensko in odškodninsko odgovoren. </t>
    </r>
  </si>
  <si>
    <t>AB nosilna stenasta konstrukcija na temeljnih pilotih</t>
  </si>
  <si>
    <t>h.. Izvajalec del mora v času gradnje oz. izvajanja rekonstrukcijskih del voditi vso s predpisi zahtevano dokumentacijo s katero dokazuje kvaliteto vgrajenega materiala in izvajanja del. Pri gradnji objekta mora izvajalec upoštevati tudi vse varstvene predpise in ukrepe, ki so z zakonom predpisani. Vsa dela se morajo vršiti skladno s predhodno izdelanim elaboratom o varstvu pri delu. Upoštevati je potrebno tudi vsa navodila, ki jih glede varnosti med gradnjo poda varnostni inženir.</t>
  </si>
  <si>
    <t>SIST EN 1998-1:2005/A101:2009,</t>
  </si>
  <si>
    <t>Evrokod 8: Uvedba nove karte potresne nevarnosti Slovenije s projektnimi pospeški tal za povratno dobo 475 let in trdna tla; (tip tal A po EC8)</t>
  </si>
  <si>
    <t>ZEMELJSKA DELA ZA GLOBOKO TEMELJENJE in GELOŠKO GEOMEHANSKA DELA</t>
  </si>
  <si>
    <t>V času izvedbe del mora zagotoviti stalni geotehnični nadzor, ki bo na podlagi dejanskega stanja na terenu preverjal skladnost sestave tal s sestavo tal podano v tem poročilu ter predlagal morebitne ukrepe v smislu varne in kvalitetne gradnje.</t>
  </si>
  <si>
    <t>METEORNA IN FEKALNA KANALIZACIJA:</t>
  </si>
  <si>
    <t>niso predmet te faze</t>
  </si>
  <si>
    <t>niso predmet tega popisa</t>
  </si>
  <si>
    <t xml:space="preserve">POHIŠTVO IN DRUGA OPREMA </t>
  </si>
  <si>
    <t>KOORDINACIJA IN NADZOR</t>
  </si>
  <si>
    <t xml:space="preserve">Sestavni del razpisne dokumentacije je tudi Geološko - geotehnično poročilo o sestavi tal z geotehničnimi pogoji izgradnje, številka 82 441 (Ljubljana, junij 2023) , katerega je izdelal Geoinženiring d.o.o., Dimičeva 14, 1000 Ljubljana Mirjana Kralčjič Kenk, univ.dipl.inž.gradb. IZS G-1785, v katerem so natančno opredeljene klasifikacije in stratifikacije zemljin na posameznih območjih lokacije. </t>
  </si>
  <si>
    <t>2. KATEGORIJA (II. ktg. mat. SCS) - Slabo nosilna zemljina: Je v lahkognetni do židki konsistenci (vezljive zemljine – Ic ≤ 0,5), lahko vsebuje organske snovi (šoto, preperine). Zrnavost materiala: &gt; 15 % (m/m): &lt; 0,06 mm</t>
  </si>
  <si>
    <t>1. KATEGORIJA (I. ktg. mat. SCS) - plodna zemljina: Je na površini terena (plodna zemljina oz. humus in ruša s primesmi gramoza, peska in/ali gline)</t>
  </si>
  <si>
    <t>Zahteva se, da se ob izvedenih brežinah na pojavlja večja gradbiščna ali transportna obtežba – dovoljene so manjše obremenitve do 300 kg/m2, ki morajo biti od brežin odmaknjene vsaj za 80 cm.</t>
  </si>
  <si>
    <t>V ceno na enoto mere izkopa mora ponudnik zajeti tudi morebitna popravila brežin, do katerih bi prišlo zaradi vsipanja vsled neustrezne zaščite!</t>
  </si>
  <si>
    <t>OPOZORILO GLEDE GLOBINE IZKOPA ZA DELOVNI PLATO IN DEL ZUNANJE UREDITVE:</t>
  </si>
  <si>
    <r>
      <rPr>
        <b/>
        <sz val="9"/>
        <rFont val="Arial Narrow"/>
        <family val="2"/>
        <charset val="238"/>
      </rPr>
      <t xml:space="preserve">PRIPRAVLJALNA DELA: </t>
    </r>
    <r>
      <rPr>
        <sz val="9"/>
        <rFont val="Arial Narrow"/>
        <family val="2"/>
        <charset val="238"/>
      </rPr>
      <t xml:space="preserve">Pripravljalna dela, geodetske in gradbene zakoličbe in postavljanje ustreznih profilov, celotna ureditev gradbišča, oznake na cestah, postavitev gradbiščne in komercialne table..., kompletno vsa potrebna pripravljalna dela za izvedbo objekta! Vse v skladu z zahtevami razpisa za izbor izvajalca in v skladu s projektno dokumentacijo, varnostnim načrtom in dejanskim stanjem na terenu. </t>
    </r>
  </si>
  <si>
    <r>
      <rPr>
        <b/>
        <sz val="9"/>
        <rFont val="Arial Narrow"/>
        <family val="2"/>
        <charset val="238"/>
      </rPr>
      <t>GEODETSKA ZAKOLIČBA OSI PILOTOV</t>
    </r>
    <r>
      <rPr>
        <sz val="9"/>
        <rFont val="Arial Narrow"/>
        <family val="2"/>
        <charset val="238"/>
      </rPr>
      <t xml:space="preserve">: prenos višinskih kot in osi za posamezne pilote na terenu in zavarovanje višin in osi posameznega pilota v skladu z merami DGD/PZI projekta in pozicijskega načrta pilotov. Zakoličba mora biti izvedena po navodilih geodetskega načrta in v skladu s pozicijami pilotov  situacijo projekta. Zakoličijo se osi vseh pilotov v prečni in vzdožni smeri glede na zakoiličbo objekta in delovnega platoja. Upoštevati vse stroške  geometra in pripadajočih figurantov. </t>
    </r>
  </si>
  <si>
    <r>
      <rPr>
        <b/>
        <sz val="9"/>
        <rFont val="Arial Narrow"/>
        <family val="2"/>
        <charset val="238"/>
      </rPr>
      <t>ZAKOLIČBA OBSTOJEČE INFRASTRUKTURE:</t>
    </r>
    <r>
      <rPr>
        <sz val="9"/>
        <rFont val="Arial Narrow"/>
        <family val="2"/>
        <charset val="238"/>
      </rPr>
      <t xml:space="preserve"> Zakoličba zemeljskih vkopanih primarnih (glavnih) obstoječih komunalnih in inštalacijskih vodov na območju celotne gradbene parcele in predmetnega posega v skladu s pravili stroke in pogoji soglasij (mnenj) upravljalcev: NN in VN elektro vodi, javna razsvetljava, telefon, vodovod, podzemno hidrantno omrežje, plinovod, M in F kanalizacija, talne ozemljitve, talni telekomunikacijski vodi ...: posamezne zakoličbe ob prisotnosti pogodbenega izvajalca in izvajalca zemeljskih del izvedejo upravljalci posameznih vodov pred pričetkom gradnje in posegov.  Obračun se vrši od kompleta posamezne vrste voda v območju gradbene parcele. Zakoličba mora biti izvedena z posebnim zapisnikom s strani pooblaščenega upravljalca in vsaka posebej vpisana v gradbeni dnevnik.</t>
    </r>
  </si>
  <si>
    <r>
      <rPr>
        <b/>
        <sz val="9"/>
        <rFont val="Arial Narrow"/>
        <family val="2"/>
        <charset val="238"/>
      </rPr>
      <t>GEODETSKA ZAKOLIČBA ODVODNIH KANALOV</t>
    </r>
    <r>
      <rPr>
        <sz val="9"/>
        <rFont val="Arial Narrow"/>
        <family val="2"/>
        <charset val="238"/>
      </rPr>
      <t xml:space="preserve">: prenos višinskih kot za odvodne kanale skupaj z vtočnimi glavami, zavarovanje višin in osi v skladu z merami DGD/PZI projekta in načrta zakoličbe. Zakoličba mora biti izvedena po navodilih geodetskega načrta in v skladu z zakoličbeno  situacijo projekta. Zakoličijo se osi kanala, smeri in višine na lomih ter višinskih spremembah.  Upoštevati vse stroške  geometra in pripadajočih figurantov.  </t>
    </r>
  </si>
  <si>
    <r>
      <rPr>
        <b/>
        <sz val="9"/>
        <rFont val="Arial Narrow"/>
        <family val="2"/>
        <charset val="238"/>
      </rPr>
      <t>MERITVE POSEDKOV:</t>
    </r>
    <r>
      <rPr>
        <sz val="9"/>
        <rFont val="Arial Narrow"/>
        <family val="2"/>
        <charset val="238"/>
      </rPr>
      <t xml:space="preserve"> Izdelava meritev po sledečem protokolu: meritve oz. aktivno spremljanje in beleženje premikov merilnih reperjev. Izvajajo se redne, dodatne in izredne meritve reperjev in sicer:
Redne meritve se izvajajo:
- Prva nična meritev takoj po vgradnji reperja v konstrukcijski element;
- Druga meritev po končani montaži pilotov;
- Tretja meritev pred pričetkom izvedbe druge faze posega.
Mikrolokacije namestitve posameznih reperjev določijo vodja projekta, pooblaščeni geomehanik in odgovorni projektant gradbenih konstrukcij. 
</t>
    </r>
    <r>
      <rPr>
        <b/>
        <sz val="9"/>
        <rFont val="Arial Narrow"/>
        <family val="2"/>
        <charset val="238"/>
      </rPr>
      <t xml:space="preserve">Opomba: </t>
    </r>
    <r>
      <rPr>
        <sz val="9"/>
        <rFont val="Arial Narrow"/>
        <family val="2"/>
        <charset val="238"/>
      </rPr>
      <t xml:space="preserve">dodatne oz. izredne meritve določa nadzor oz. pooblaščeni predstavnik investitorja in niso predmet te postavke. 
</t>
    </r>
  </si>
  <si>
    <t>PREDDELA IN PRIPRAVLJALNA DELA  SKUPAJ:</t>
  </si>
  <si>
    <r>
      <t xml:space="preserve">OPOMBA: </t>
    </r>
    <r>
      <rPr>
        <sz val="9"/>
        <rFont val="Arial Narrow"/>
        <family val="2"/>
        <charset val="238"/>
      </rPr>
      <t xml:space="preserve">Ponudnik oz. pogodbeni izvajalec del mora v vseh posameznih cenah za enoto mere poglavja "GRADBENA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Popis za to poglavje se bo za izvedbo 2. (druge) faze ustrezno dopolnil.</t>
    </r>
  </si>
  <si>
    <r>
      <t xml:space="preserve">OPOMBA: </t>
    </r>
    <r>
      <rPr>
        <sz val="9"/>
        <rFont val="Arial Narrow"/>
        <family val="2"/>
        <charset val="238"/>
      </rPr>
      <t xml:space="preserve">Ponudnik oz. pogodbeni izvajalec del mora v vseh posameznih cenah za enoto mere poglavja "GRADBENA DELA"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Popis za to poglavje se bo za izvedbo 2. (druge) faze ustrezno dopolnil.</t>
    </r>
  </si>
  <si>
    <t>GRADBENE ZAKOLIČBE IN IZKOPI</t>
  </si>
  <si>
    <r>
      <rPr>
        <b/>
        <sz val="9"/>
        <rFont val="Arial Narrow"/>
        <family val="2"/>
        <charset val="238"/>
      </rPr>
      <t>GRADBENA ZAKOLIČBA PLATOJA:</t>
    </r>
    <r>
      <rPr>
        <sz val="9"/>
        <rFont val="Arial Narrow"/>
        <family val="2"/>
        <charset val="238"/>
      </rPr>
      <t xml:space="preserve"> Obnovitev zakoličenih osi za izkop gradbene jame delovnega platoja in lociranje gradbenih osi  v skladu z geodetsko zakoličbo ter v skladu z zapisnikom o zakoličbi in zakoličbenim načrtom - projektom; raven teren. Obnovitev in zavarovanje zakoličbene trase s količki, linijsko desko oziroma plohom po obodu platoja, železnimi klini in označeno z barvo.</t>
    </r>
  </si>
  <si>
    <r>
      <rPr>
        <b/>
        <sz val="9"/>
        <rFont val="Arial Narrow"/>
        <family val="2"/>
        <charset val="238"/>
      </rPr>
      <t xml:space="preserve">KONTROLA VIŠINSKIH TOČK PO GEODETSKEM POSNETKU: </t>
    </r>
    <r>
      <rPr>
        <sz val="9"/>
        <rFont val="Arial Narrow"/>
        <family val="2"/>
        <charset val="238"/>
      </rPr>
      <t xml:space="preserve">
*- Povprečna kota terena obstoječega zemljišča: (93,54 + 93,51 + 93,63 + 93,88 + 93,79 + 93,98 + 93,54 + 93, 88 + 93,83 + 93,86 + 93,92 +  94,54 + 95,05 + 94,13 +  94,65 + 94,92 + 95,27 + 95,37 + 95,86 + 96,68 + 95,70 + 95,70 + 95,07 + 95,01 ):24 = 94,55 m.n.v.
*- Kota asfalta in terena na stiku z uvozom na gradbeno parcelo: (96,22 + 96,08 + 95,89): 3 = 96,07 m.n.v.
*- razlika = (94,55 mnv + 96,07 mnv) : 2 = 95,31 m.n.v. - Kota pritličja ± 0,00 = 94,30 m.n.v. = 1,01 m
*- povprečna globina izkopa: 1,01 + (0,10+0,50+0,26) = 1,87 m</t>
    </r>
  </si>
  <si>
    <r>
      <rPr>
        <b/>
        <sz val="9"/>
        <rFont val="Arial Narrow"/>
        <family val="2"/>
        <charset val="238"/>
      </rPr>
      <t>DOPLAČILO ZA IZKOP V TRDIH KAMNINAH:</t>
    </r>
    <r>
      <rPr>
        <sz val="9"/>
        <rFont val="Arial Narrow"/>
        <family val="2"/>
        <charset val="238"/>
      </rPr>
      <t xml:space="preserve"> Izkop zemljine  V. - VI. kategorije – pikiranje; po GG poročilu se ta katerogira v globinah izkopa ne pričakuje. Količina je prokazana investitorju oz. naročniku za orientacijo v primeru pojava kategoriziranega zemljišča. </t>
    </r>
  </si>
  <si>
    <t>dno izkopa izven območja delovnega platoja.</t>
  </si>
  <si>
    <t>dno izkopa kanala za gradbiščni priključek vodovoda in elektrike.</t>
  </si>
  <si>
    <r>
      <rPr>
        <b/>
        <sz val="9"/>
        <rFont val="Arial Narrow"/>
        <family val="2"/>
        <charset val="238"/>
      </rPr>
      <t>LOČILNI SLOJ - PVC FOLIJA:</t>
    </r>
    <r>
      <rPr>
        <sz val="9"/>
        <rFont val="Arial Narrow"/>
        <family val="2"/>
        <charset val="238"/>
      </rPr>
      <t xml:space="preserve"> Nabava, dobava in vgradnja  armirane perforirane črne PE folije deb. 0.5 mm kot ločilnega sloja med gradbiščno deponijo in ostalo zemljino.</t>
    </r>
  </si>
  <si>
    <r>
      <rPr>
        <b/>
        <sz val="9"/>
        <rFont val="Arial Narrow"/>
        <family val="2"/>
        <charset val="238"/>
      </rPr>
      <t xml:space="preserve">ZAMENJAVA TEMELJNIH TAL: </t>
    </r>
    <r>
      <rPr>
        <sz val="9"/>
        <rFont val="Arial Narrow"/>
        <family val="2"/>
        <charset val="238"/>
      </rPr>
      <t xml:space="preserve"> Vgrajevanje temeljnega tamponskega nasutja - grede (zamenjava temeljnih tal in priprava temeljne nivelete)  iz čistega zmrzlinsko odpornega dolomitnega  tolčenca ali karbonatnega drobljenca granulacije 0-125 mm (odvisno od mlina in sita dobavitelja) s potrebnim planiranjem, premeti, razstiranjem in utrjevanjem po plasteh: skladno s priporočilom GG elaborata debeline 40 cm. Stopnja utrjevanja je določena po projektu, zahtevana vrednost statičnega deformacijskega modula planuma nasipa mora ustrezati zahtevi Evd ≥ 60 MPa  ter zgoščenost nasipa ≥ 95,00 % MPP – modificirani postopek po Proctorju. V ceno upoštevati meritve in izdelavo poročila o stopnji utrjenosti. </t>
    </r>
  </si>
  <si>
    <r>
      <rPr>
        <b/>
        <sz val="9"/>
        <rFont val="Arial Narrow"/>
        <family val="2"/>
        <charset val="238"/>
      </rPr>
      <t>ROČNI IZKOP KANALOV:</t>
    </r>
    <r>
      <rPr>
        <sz val="9"/>
        <rFont val="Arial Narrow"/>
        <family val="2"/>
        <charset val="238"/>
      </rPr>
      <t xml:space="preserve"> Ročni  izkop  terena III.ktg z odlaganjem izkopanega materiala na rob izkopa ali na samokolnice. Globina izkopa do 2,00 m in širine do 2,00 m (sondaže, iskanje instalacij in izkopi v obmoju obstoječih instalacij). Klasifikacijska številka odpadka 170504.</t>
    </r>
  </si>
  <si>
    <r>
      <rPr>
        <b/>
        <sz val="9"/>
        <rFont val="Arial Narrow"/>
        <family val="2"/>
        <charset val="238"/>
      </rPr>
      <t>ZASIP JARKOV IN KANALOV V ZGORNJI CONI:</t>
    </r>
    <r>
      <rPr>
        <sz val="9"/>
        <rFont val="Arial Narrow"/>
        <family val="2"/>
        <charset val="238"/>
      </rPr>
      <t xml:space="preserve"> Kombinirani zasip (50% strojno - 50% ročno) jarka v območju pod pohodnimi in povoznimi površinami (debelina plasti = 50 cm) s prečiščenim drobljenim zmrzlinsko odpornim agregatom granulacije 0-32 mm z utrjevanjem po plasteh v slojih po 25 cm do predpisane zbitosti, predvidoma 50 MPa.</t>
    </r>
  </si>
  <si>
    <r>
      <rPr>
        <b/>
        <sz val="9"/>
        <rFont val="Arial Narrow"/>
        <family val="2"/>
        <charset val="238"/>
      </rPr>
      <t xml:space="preserve">VARNOSTNO ZAŠČITNI SLOJ ZASIPA: </t>
    </r>
    <r>
      <rPr>
        <sz val="9"/>
        <rFont val="Arial Narrow"/>
        <family val="2"/>
        <charset val="238"/>
      </rPr>
      <t>Kombinirani zasip/izdelava varnostnega in zaščitnega sloja (50% strojno - 50% ročno) jarka po položitvi že položenega gradbiščnega vodovoda in elektrike s separiranim pranim agregatom granulacije 4-8 mm ali 0-8 mm v višini 15,00 cm nad temenom obbetonirane cevi z minimalnim utrjevanjem; vključno z peščeno posteljico.</t>
    </r>
  </si>
  <si>
    <r>
      <rPr>
        <b/>
        <sz val="9"/>
        <rFont val="Arial Narrow"/>
        <family val="2"/>
        <charset val="238"/>
      </rPr>
      <t>FINI GRAMOZNI ZASIP:</t>
    </r>
    <r>
      <rPr>
        <sz val="9"/>
        <rFont val="Arial Narrow"/>
        <family val="2"/>
        <charset val="238"/>
      </rPr>
      <t xml:space="preserve"> Nabava, dobava in vgrajevanje zasipa nad zamenjavo temeljnih tal izven območja delovnega platoja iz čistega dolomitnega tolčenca granulacije 0-32 mm s potrebnim planiranjem, premeti, razstiranjem in utrjevanjem po plasteh: Stopnja utrjevanja oz. zahtevana vrednost statičnega deformacijskega modula znaša Ev2 = 60 MPa ter zgoščenost nasipa ≥ 98,00 % MPP – modificirani postopek po Proctorju.  V ceno upoštevati meritve in izdelavo poročila o stopnji utrjenosti. Vgrajeno preko grobega zasipa, debelina tega zasipa znaša 20 cm. </t>
    </r>
  </si>
  <si>
    <r>
      <rPr>
        <b/>
        <sz val="9"/>
        <rFont val="Arial Narrow"/>
        <family val="2"/>
        <charset val="238"/>
      </rPr>
      <t>ČRPANJE PADAVINSKIH VOD:</t>
    </r>
    <r>
      <rPr>
        <sz val="9"/>
        <rFont val="Arial Narrow"/>
        <family val="2"/>
        <charset val="238"/>
      </rPr>
      <t xml:space="preserve"> Črpanje talne in padavinske vode, kadar je to nujno potrebno in to odredi nadzorna služba; v ceno zajeti stroške začasnih perforiranih lovilcev vode, stroške črpalke, potrebno amortizacijo, stroške vzdrževanja, nameščanja in hranjenja na delovišču. V ceno e.m. zajeti aktivno uro črpanja z minimalnim dodatkov za nameščanje in vzdrževanje ter redno spremljanje delovanja. </t>
    </r>
  </si>
  <si>
    <r>
      <rPr>
        <b/>
        <sz val="9"/>
        <rFont val="Arial Narrow"/>
        <family val="2"/>
        <charset val="238"/>
      </rPr>
      <t>UTRJEVANJE DNA IZKOPA:</t>
    </r>
    <r>
      <rPr>
        <sz val="9"/>
        <rFont val="Arial Narrow"/>
        <family val="2"/>
        <charset val="238"/>
      </rPr>
      <t xml:space="preserve"> Strojno utrjevanje dna izkopa v terenu III.  kategorije z vibracijsko ploščo do predpisane zbitosti; stopnjo utrjenosti preveriti v statičnem izračunu in v geomehanskem poročilu. Predvidoma  do predpisane trdnosti EV2&gt;50MPa, EV2/EV1&lt;2.5.</t>
    </r>
  </si>
  <si>
    <r>
      <rPr>
        <b/>
        <sz val="9"/>
        <rFont val="Arial Narrow"/>
        <family val="2"/>
        <charset val="238"/>
      </rPr>
      <t>OPOMBA:</t>
    </r>
    <r>
      <rPr>
        <sz val="9"/>
        <rFont val="Arial Narrow"/>
        <family val="2"/>
        <charset val="238"/>
      </rPr>
      <t xml:space="preserve"> Pred pričetkom del mora izvajalec pridobiti geološko poročilo na podlagi opravljenih raziskav terena in na novo definirati tamponsko blazino ali pa jo anulirati, v kolikor se pokaže, da temeljna tla niso primerna. </t>
    </r>
  </si>
  <si>
    <t>POMEMBNO: Ob izkopu gradbene jame mora temeljna tla obvezno pregledati odgovorni geomehanik. Vsa dela se morajo izvajati ob ustreznem geotehničnem nadzoru, ki bo v primeru odstopanj od projektnih parametrov podal ustrezna navodila. Dolžine pilotov v načrtih so povzete po geomehanskem poročilu. Zaradi omejenega števila vrtin le te ne morejo v celoti zajeti dejanske globine nosilnih tal na celotni lokaciji, zato je pri izvedbi potrebno dolžine pilotov prilagoditi dejanskim razmeram na terenu. Piloti morajo skladno z geomehanskim poročilom segati v nosilna tla v minimalni globini ≥ 3·D, kar zagotavlja ustrezno vpetost in nosilnost pilotov.</t>
  </si>
  <si>
    <t>globoko temeljenje</t>
  </si>
  <si>
    <t xml:space="preserve">Materiali in proizvodi, ki jih vgrajujemo v uvrtane in vtisnjene pilote, morajo ustrezati standardom, navedenim v </t>
  </si>
  <si>
    <t>SIST EN 1536: 2002 in SIST EN 12699: 2002.</t>
  </si>
  <si>
    <t xml:space="preserve">Zahteve v zvezi s kakovostjo ter pogoji iz vedbe betona in jekla za armiranje so nevedene tudi v </t>
  </si>
  <si>
    <t>TPSG Gradbena dela: Betonska dela, modul II-3</t>
  </si>
  <si>
    <t>ARMIRANOBETONSKA DELA - GLOBOKO TEMELJENJE</t>
  </si>
  <si>
    <t>(1) - zahtevane lastnosti betona v času uporabe;
(2)- pogoje za izbiro, dobavo in uporabo sestavin betona;
(3)- predpisane postopke hranjenja in uporabe svežega betona in betona v času strjevanja;
(4)- opis in grafične prikaze načina vgrajevanja in armiranja;
(5)- predpisan način, vrsto in pogostost preverjanja in zagotavljanja kvalitete;
(6)- tehnologijo izdelave pilotov, vrstni red  pilotiranja ter način in pogoje izvedbe pilotiranja;
(7)- način kontrole materialov (jeklo, beton), kontrole izvedbe (geološka spremljava izkopa, vgradnja materialov – zapisnik pregleda) in- kontrole konstrukcije uvrtanega pilota
(8)- druge parametre in dokazila zahtevana s standardi in priporočena s Tehničnimi pogoji za zagotavljanje kakovosti pri izvajanju objektov stanovanjske gradnje – TPSG - Gradbena dela: ZEMELJSKA DELA; Globoko temeljenje (modul II – 2b)
* vse v skladu z zahtevanim Pravilnikom o tehničnih normativih za beton in armiran beton, pripravljen z naravnim in umetnim lahkoagregatnim polnilom (Uradni list SFRJ, št. 15/90, Uradni list RS, št. 52/00 – ZGPro in 101/05).  Projekt obvezno potrdijo: VP, VD, ON in OPGK.</t>
  </si>
  <si>
    <t>UVODNA DELA ZA GLOBOKO TEMELJENJE</t>
  </si>
  <si>
    <r>
      <rPr>
        <b/>
        <sz val="9"/>
        <rFont val="Arial Narrow"/>
        <family val="2"/>
        <charset val="238"/>
      </rPr>
      <t>PROJEKT BETONA:</t>
    </r>
    <r>
      <rPr>
        <sz val="9"/>
        <rFont val="Arial Narrow"/>
        <family val="2"/>
        <charset val="238"/>
      </rPr>
      <t xml:space="preserve"> Izdelava projekta betona in izvajanja betonskih konstrukcij za globoko temeljenje (pilotiranje) skladno s SIST EN 13670:2010/A101 ter zajema projektantske zahteve, organizacijo izvajanja, navodila za izvajanje ter plan kontrole kakovosti. Izvajalec ali njegova notranja kontrola  v nadaljevanju izdela projekt betona, ki mora podrobneje obravnavati zahteve v zvezi z vrsto betona in njegovih zahtevah, pogojih vgradnje, uporabljenih dodatkih in morebitne uporabe izplake. Projekt mora upoštevati pogoje okolja in objekta, ki bi lahko povzročili poškodbe betona (morska voda, korozija betona itd.) TER SEZNAM ODGOVRONIH IN POOBLAŠČENIH OSEB ZA PREDPISANO IZVAJANJE GLOBOKREGA TEMELJENJA; MED DRUGIM. , ki vsebuje:</t>
    </r>
  </si>
  <si>
    <r>
      <rPr>
        <b/>
        <sz val="9"/>
        <rFont val="Arial Narrow"/>
        <family val="2"/>
        <charset val="238"/>
      </rPr>
      <t xml:space="preserve">REBRASTA ARMATURA ≤ Ø 12 mm - KOMPLICIRANA ARMATURA: </t>
    </r>
    <r>
      <rPr>
        <sz val="9"/>
        <rFont val="Arial Narrow"/>
        <family val="2"/>
        <charset val="238"/>
      </rPr>
      <t>Nabava, rezanje, krivljenje, dobava, čiščenje in polaganje komplicirane armature za globoko temeljenje iz rebrastih palic, prereza ≤ Ø 12 mm. Armatura mora biti izdelana po SIST EN 1992-1-1, kvalitete:  trdnosti S500,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Spirale armaturnih globokih košev.</t>
    </r>
  </si>
  <si>
    <r>
      <t xml:space="preserve">REBRASTA ARMATURA ≥ Ø 14 mm - ENOSTAVNA ARMATURA: </t>
    </r>
    <r>
      <rPr>
        <sz val="9"/>
        <rFont val="Arial Narrow"/>
        <family val="2"/>
        <charset val="238"/>
      </rPr>
      <t xml:space="preserve">Nabava, rezanje, krivljenje, dobava, čiščenje in polaganje enostavne armature za globoko temeljenje iz rebrastih palic, prereza  ≥ Ø 14 mm. Armatura mora biti izdelana po SIST EN 1992-1-1, kvalitete:  trdnosti S500 -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Ravne palice.  </t>
    </r>
  </si>
  <si>
    <r>
      <t xml:space="preserve">REBRASTA ARMATURA ≥ Ø 14 mm - SREDNJE KOMPLICIRANA ARMATURA: </t>
    </r>
    <r>
      <rPr>
        <sz val="9"/>
        <rFont val="Arial Narrow"/>
        <family val="2"/>
        <charset val="238"/>
      </rPr>
      <t xml:space="preserve">Nabava, rezanje, krivljenje, dobava, čiščenje in polaganje srednje komplicirane armature za globoko temeljenje iz rebrastih palic, prereza  ≥ Ø 14 mm. Armatura mora biti izdelana po SIST EN 1992-1-1, kvalitete:  trdnosti S500 - razred duktilnosti B, fyk [MPa] 500; ftk/fyk  ≥ 1,08; εuk [%] ≥ 5,0. Količina, oziroma teža je določena skladno s SIST 10080 po izvlečkih PZI načrta gradbenih konstrukcij na gladke palice brez upoštevanja reber in neto odrezne dolžine; za zaščitni sloj obvezno glej posamezni list armaturnega načrta.  Krivljene palice.  </t>
    </r>
  </si>
  <si>
    <r>
      <rPr>
        <b/>
        <sz val="9"/>
        <rFont val="Arial Narrow"/>
        <family val="2"/>
        <charset val="238"/>
      </rPr>
      <t>ZAŠČITA ARMATURE:</t>
    </r>
    <r>
      <rPr>
        <sz val="9"/>
        <rFont val="Arial Narrow"/>
        <family val="2"/>
        <charset val="238"/>
      </rPr>
      <t xml:space="preserve"> Nabava, dobava in izdelava nanosa zaščitne protikorozijske plasti armature, ki bo namenjena povezavi v območju temeljne plošče in bo va obdobju med obema fazama izpostavljena neustreznim atmosferkim pogojem ter posledično preziranemu rjavenju. Izdelano iz certificiranega premaza poljubnega proizvajalvca, na primer Mapefer;  Dvokomponentna zaščita armature na osnovi cementnega veziva in raztopine sintetičnih smol s korozijskimi inhibitorji. Izdatnost: 120g/m armature premera 8mm za nanos 2mm. Predvidoma: 6.856 m1 armaturnih palic premera 22 mm. </t>
    </r>
    <r>
      <rPr>
        <b/>
        <sz val="9"/>
        <rFont val="Arial Narrow"/>
        <family val="2"/>
        <charset val="238"/>
      </rPr>
      <t xml:space="preserve">OPOMBA:  </t>
    </r>
    <r>
      <rPr>
        <sz val="9"/>
        <rFont val="Arial Narrow"/>
        <family val="2"/>
        <charset val="238"/>
      </rPr>
      <t xml:space="preserve">Vodstvo gradbišča in pooblaščeni predstavniki investitorja se odločilo o smislu izvedbe te postavke, glede na časovno obdobje premora med obema fazama posega gradnje objekta. </t>
    </r>
  </si>
  <si>
    <r>
      <rPr>
        <b/>
        <sz val="9"/>
        <rFont val="Arial Narrow"/>
        <family val="2"/>
        <charset val="238"/>
      </rPr>
      <t>TRANSPORT OPREME ZA KOMPLET IZVEDBO PILOTIRANJA:</t>
    </r>
    <r>
      <rPr>
        <sz val="9"/>
        <rFont val="Arial Narrow"/>
        <family val="2"/>
        <charset val="238"/>
      </rPr>
      <t xml:space="preserve"> Transport in postavitev potrebnega števila strojev in opreme za izvedbo globokega temeljenja; vključno s pospravljanjem in odvodozom po končanih delih.</t>
    </r>
  </si>
  <si>
    <r>
      <t xml:space="preserve">POZICIJA B1 - PILOTI  Ø 80/2937 cm: </t>
    </r>
    <r>
      <rPr>
        <sz val="9"/>
        <rFont val="Arial Narrow"/>
        <family val="2"/>
        <charset val="238"/>
      </rPr>
      <t xml:space="preserve">Pilot B1, d=2x80cm, L=29,37m, kos 6: AB za konstrukcijo pilotov POZ- B1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</si>
  <si>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A2 - PILOTI  Ø 125/1900 cm: </t>
    </r>
    <r>
      <rPr>
        <sz val="9"/>
        <rFont val="Arial Narrow"/>
        <family val="2"/>
        <charset val="238"/>
      </rPr>
      <t xml:space="preserve">Pilot A2, d=125cm, L=19m, kos 40: AB za konstrukcijo pilotov POZ- A2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</si>
  <si>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B2 - PILOTI  Ø 80/1900 cm: </t>
    </r>
    <r>
      <rPr>
        <sz val="9"/>
        <rFont val="Arial Narrow"/>
        <family val="2"/>
        <charset val="238"/>
      </rPr>
      <t xml:space="preserve">Pilot B2, d=80cm, L=19,00m, kos 66: AB za konstrukcijo pilotov POZ- B2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</si>
  <si>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r>
      <t xml:space="preserve">POZICIJA B3 - PILOTI  Ø 80/1820 cm: </t>
    </r>
    <r>
      <rPr>
        <sz val="9"/>
        <rFont val="Arial Narrow"/>
        <family val="2"/>
        <charset val="238"/>
      </rPr>
      <t xml:space="preserve">Pilot B3, d=80cm, L=18,20m, kos 6: AB za konstrukcijo pilotov POZ- B3 vgrajen v uvrtano jekleno cev. Beton kvalitete: C25/30; XC2; Dmax16, za armiran beton, trdnostni razred C25/30, skladno z SIST EN 206-1 in SIST 1026; enostavne konstrukcije prereza nad 0,30 m3/m2,m1. Zaščitna plast se izvaja skladno z armaturnim načrtom. Komplet vgrajevanje  ustrezne jeklene cevi, betona in izvlek cevi. Armatura je predmet druge postavke. </t>
    </r>
  </si>
  <si>
    <t>ARMIRANOBETONSKA IN ŽELEZOKRIVSKA DELA ZA GLOBOKO TEMELJENJE</t>
  </si>
  <si>
    <t>ARMIRANOBETONSKA IN ŽELEZOKRIVSKA DELA ZA GLOBOKO TEMELJENJE SKUPAJ:</t>
  </si>
  <si>
    <t>ZEMELJSKA DELA ZA GLOBOKO TEMELJENJE in GELOŠKO GEOMEHANSKA DELA SKUPAJ:</t>
  </si>
  <si>
    <r>
      <t xml:space="preserve">OPOMBA: </t>
    </r>
    <r>
      <rPr>
        <sz val="9"/>
        <rFont val="Arial Narrow"/>
        <family val="2"/>
        <charset val="238"/>
      </rPr>
      <t xml:space="preserve">Ponudnik oz. pogodbeni izvajalec del mora v vseh posameznih cenah za enoto mere poglavja "ZUNANJA UREDITEV" </t>
    </r>
    <r>
      <rPr>
        <u/>
        <sz val="9"/>
        <rFont val="Arial Narrow"/>
        <family val="2"/>
        <charset val="238"/>
      </rPr>
      <t>obvezno</t>
    </r>
    <r>
      <rPr>
        <sz val="9"/>
        <rFont val="Arial Narrow"/>
        <family val="2"/>
        <charset val="238"/>
      </rPr>
      <t xml:space="preserve"> upoštevati vse smiselne in pripadajoče pripombe, zahteve in pogoje, ki so navedeni v poglavju "UVODNE STRANI - OPOMBE IN ZAHTEVE" tega popisa!</t>
    </r>
    <r>
      <rPr>
        <b/>
        <sz val="9"/>
        <rFont val="Arial Narrow"/>
        <family val="2"/>
        <charset val="238"/>
      </rPr>
      <t xml:space="preserve"> </t>
    </r>
    <r>
      <rPr>
        <sz val="9"/>
        <rFont val="Arial Narrow"/>
        <family val="2"/>
        <charset val="238"/>
      </rPr>
      <t xml:space="preserve"> Popis za to poglavje se bo za izvedbo 2. (druge) faze ustrezno dopolnil.</t>
    </r>
  </si>
  <si>
    <r>
      <rPr>
        <b/>
        <sz val="9"/>
        <rFont val="Arial Narrow"/>
        <family val="2"/>
        <charset val="238"/>
      </rPr>
      <t xml:space="preserve">GRADBENA ZAKOLIČBA ODVODNIH KANALOV: </t>
    </r>
    <r>
      <rPr>
        <sz val="9"/>
        <rFont val="Arial Narrow"/>
        <family val="2"/>
        <charset val="238"/>
      </rPr>
      <t>Obnovitev zakoličenih osi za izkop gradbenega jarka  jame delovnega platoja in lociranje osi posameznega kanala  v skladu z geodetsko zakoličbo ter v skladu z zapisnikom o zakoličbi in zakoličbenim načrtom - projektom; raven teren. Obnovitev in zavarovanje zakoličbene trase kanala s količki, linijsko desko oziroma železnimi klini in označeno z barvo.</t>
    </r>
  </si>
  <si>
    <t>ČIŠČENJA, VAROVANJA IN VARNOSTNI ODKLOPI</t>
  </si>
  <si>
    <r>
      <rPr>
        <b/>
        <sz val="9"/>
        <rFont val="Arial Narrow"/>
        <family val="2"/>
        <charset val="238"/>
      </rPr>
      <t>ČIŠČENJE TERENA:</t>
    </r>
    <r>
      <rPr>
        <sz val="9"/>
        <rFont val="Arial Narrow"/>
        <family val="2"/>
        <charset val="238"/>
      </rPr>
      <t xml:space="preserve"> Čiščenje terena z odstranitvijo že razžanih ostankov grmovja in dreves, zloženih na kupe: nakladanje na kamion in odvozom v stalno deponijo izvajalca s plačilom vseh taks in odškodnin. Predložitev potrdila o oddaji odpadka je obvezna. Klasifikacija odpadka: 170201. </t>
    </r>
  </si>
  <si>
    <r>
      <rPr>
        <b/>
        <sz val="9"/>
        <rFont val="Arial Narrow"/>
        <family val="2"/>
        <charset val="238"/>
      </rPr>
      <t>ODSTRANITEV KOVINSKE OGRAJE:</t>
    </r>
    <r>
      <rPr>
        <sz val="9"/>
        <rFont val="Arial Narrow"/>
        <family val="2"/>
        <charset val="238"/>
      </rPr>
      <t xml:space="preserve"> Odstranjevanje komplet kovinskih žičnih ograj: stebri, polnilo - pletivo, horizontalne in vertikalne  prečke z držali, ograja višine do 1,80 m. Enostavna konstrukcija, razrez brez posebnih zahtev.  (Klasifikacijska številka odpadka: 170405)</t>
    </r>
  </si>
  <si>
    <r>
      <rPr>
        <b/>
        <sz val="9"/>
        <rFont val="Arial Narrow"/>
        <family val="2"/>
        <charset val="238"/>
      </rPr>
      <t xml:space="preserve">ELABORAT PROMETNE UREDITVE: </t>
    </r>
    <r>
      <rPr>
        <sz val="9"/>
        <rFont val="Arial Narrow"/>
        <family val="2"/>
        <charset val="238"/>
      </rPr>
      <t xml:space="preserve">Izdelava elaborata začasne prometne ureditve gradbiščnega cestnega priključka pri pooblaščeni družbi, vključno s pridobitvijo potrebnih dovoljenj v skladu s predpisi ter postavitev  začasne prometne signalizacije za ves čas gradnje. </t>
    </r>
  </si>
  <si>
    <r>
      <rPr>
        <b/>
        <sz val="9"/>
        <rFont val="Arial Narrow"/>
        <family val="2"/>
        <charset val="238"/>
      </rPr>
      <t>STROJNI IZKOP:</t>
    </r>
    <r>
      <rPr>
        <sz val="9"/>
        <rFont val="Arial Narrow"/>
        <family val="2"/>
        <charset val="238"/>
      </rPr>
      <t xml:space="preserve"> Strojni terena v terenu III. ktg. (material v geoloških enotah IG1) za delovni plato; z nakladanjem izkopanega materiala na kamion ali na rob izkopa. Neenakomerno stopnjevan dobro zaobljen peščen karbonatni prod se lahko uporabi za zasip objekta, ostali izkopani material (glina, glinast prod in material z vsebnostjo glinaste in meljaste frakcije, višjo od 8%) se ne sme uporabljati in se odstrani v stalne deponije. Izkop v projektiranem varnostnem naklonu zemljine, brez razpiranja, brez berme. Opomba; obračun do globine 1,00 m - vertikalno, nad 1 m v naklonu max: 3:4, odvisno od sestave zemljine. (Klasifikacijska številka odpadka 170504).</t>
    </r>
  </si>
  <si>
    <t>Strojni in deloma ročni izkopi za jarke, kanale, revizijske jaške v terenu III. kategorije širine do 1.0 m in globine do 1.0 m, vključno z odmetom na rob jarka oz. na tovorno vozilo in odvoz na trajno ali začasno deponijo. Opomba; obračun do globine 1,00 m - vertikalno, nad 1 m v naklonu max: 3:4, odvisno od sestave zemljine.</t>
  </si>
  <si>
    <t xml:space="preserve">Strojni in deloma ročni izkopi za odprtih zemeljskih jarkov v terenu III. kategorije širine dna do 0.50m in globine do 1.0m,z naklonom brežin jarka do 1:1 vključno z odmetom na rob jarka oz. na tovorno vozilo in odvoz na trajno ali začasno deponijo.   </t>
  </si>
  <si>
    <t>Ročno planiranje in valjanje z zbijanjem dna jarka za kanalizacijo s točnostjo +/- 3cm do EV = 40 N/mm2</t>
  </si>
  <si>
    <t>Izdelava zemeljeskega planuma - strojno planiranje in strojno utrjevanje dna izkopa za delovni plato s točnostjo +/- 3cm do EV = 40 N/mm2</t>
  </si>
  <si>
    <t>pod nasutjem delovnega platoja</t>
  </si>
  <si>
    <t>Planiranje in utrjevanje dna izkopa kanalov širine ≤ 1,00 m s točnostjo +/- 3cm do EV = 40 N/mm2</t>
  </si>
  <si>
    <r>
      <rPr>
        <b/>
        <sz val="9"/>
        <rFont val="Arial Narrow"/>
        <family val="2"/>
        <charset val="238"/>
      </rPr>
      <t xml:space="preserve">FINI PLANUM ZGORNJEGA USTROJA: </t>
    </r>
    <r>
      <rPr>
        <sz val="9"/>
        <rFont val="Arial Narrow"/>
        <family val="2"/>
        <charset val="238"/>
      </rPr>
      <t>Nabava, dobava in izdelava finega planuma zgornjega ustroja pred vgradnjo betonske stabilizacije na gradbiščnem priključku</t>
    </r>
  </si>
  <si>
    <t>Pod spodnjim ustrojem odprtega kanala in vkopane cevi za obvod meteronih vod</t>
  </si>
  <si>
    <r>
      <rPr>
        <b/>
        <sz val="9"/>
        <rFont val="Arial Narrow"/>
        <family val="2"/>
        <charset val="238"/>
      </rPr>
      <t>CESTNI KLIN:</t>
    </r>
    <r>
      <rPr>
        <sz val="9"/>
        <rFont val="Arial Narrow"/>
        <family val="2"/>
        <charset val="238"/>
      </rPr>
      <t xml:space="preserve"> Popravilo cestnega klina in brežine ob obstoječi cesti pri posameznih prekopih ali izdelavi uvozov: nadomestitev peščene utrjene plasti (klina) ob robu ceste z zmrzlinsko odpornim drobljencem granulata 0-32 mm. Planiranje in utrjevanje po plasteh do predpisane stopnje utrjenosti (60 MPa).  </t>
    </r>
  </si>
  <si>
    <r>
      <rPr>
        <b/>
        <sz val="9"/>
        <rFont val="Arial Narrow"/>
        <family val="2"/>
        <charset val="238"/>
      </rPr>
      <t xml:space="preserve">SPODNJI NASIP DELOVNEGA PLATOJA: </t>
    </r>
    <r>
      <rPr>
        <sz val="9"/>
        <rFont val="Arial Narrow"/>
        <family val="2"/>
        <charset val="238"/>
      </rPr>
      <t>Nabava, dobava in vgrajevanje nasipa PSU - posteljica, kvalitetni gramoz GW- do 7% do 0,06 mm, s predpisanim utrjevanjem po plasteh do predpisane stopnje utrjenosti in potrebnimi dokazili o zahtevani kvaliteti vgradnje. Tampon za povozne in pohodne površine . dobava materiala iz kamnoloma in izdelava nevezane nosilne plasti enakomerno zrnatega drobljenca D100 iz kamnine v debelini plasti do 45 cm  (kamnita greda -stopnja utrjevanja 50 Mpa);</t>
    </r>
  </si>
  <si>
    <r>
      <rPr>
        <b/>
        <sz val="9"/>
        <rFont val="Arial Narrow"/>
        <family val="2"/>
        <charset val="238"/>
      </rPr>
      <t>STABILIZACIJA CESTNEGA PRIKLJUČKA:</t>
    </r>
    <r>
      <rPr>
        <sz val="9"/>
        <rFont val="Arial Narrow"/>
        <family val="2"/>
        <charset val="238"/>
      </rPr>
      <t xml:space="preserve"> Nabava, dobava in vgradnja cementne stabilizacije kvalitete C12/15 v debelini minimalno 12 cm na gradbiščnem priključku.</t>
    </r>
  </si>
  <si>
    <r>
      <rPr>
        <b/>
        <sz val="9"/>
        <rFont val="Arial Narrow"/>
        <family val="2"/>
        <charset val="238"/>
      </rPr>
      <t>VKOPANA BETONSKA CEVI 80 ZA ODVOD METERORNIH VOD:</t>
    </r>
    <r>
      <rPr>
        <sz val="9"/>
        <rFont val="Arial Narrow"/>
        <family val="2"/>
        <charset val="238"/>
      </rPr>
      <t xml:space="preserve"> Dobava in vgradnja betonske kanalizacijske cevi premera 800mm na posteljico iz cementnega betona kvalitete C12/15 (poraba: 0,24 m3/m1) vključno s polnim obbetoniranjem cevi s cementnim betonom C25/30 debeline minimalno 15cm (poraba: 0,32 m3/m1). Polaganje v projektiranem padcu. </t>
    </r>
  </si>
  <si>
    <r>
      <rPr>
        <b/>
        <sz val="9"/>
        <rFont val="Arial Narrow"/>
        <family val="2"/>
        <charset val="238"/>
      </rPr>
      <t>FINALNI NASIP DELOVNEGA PLATOJA:</t>
    </r>
    <r>
      <rPr>
        <sz val="9"/>
        <rFont val="Arial Narrow"/>
        <family val="2"/>
        <charset val="238"/>
      </rPr>
      <t xml:space="preserve"> Nabava, dobava in vgrajevanje zaključnega tamponskega sloja nad PSU posteljico iz čistega dolomitnega tolčenca granulacije 0-32 mm s potrebnim planiranjem, premeti, razstiranjem in utrjevanjem po plasteh - nevezane nosilne plasti predrobljen tamponski prod GW-GP 0/32; Stopnja utrjevanja oz. zahtevana vrednost statičnega deformacijskega modula znaša Ev2 = 50 MPa ter zgoščenost nasipa ≥ 98,00 % MPP – modificirani postopek po Proctorju.  V ceno upoštevati meritve in izdelavo poročila. Vgrajeno preko grobega zasipa, debelina tega zasipa znaša 20 cm. </t>
    </r>
  </si>
  <si>
    <r>
      <t xml:space="preserve">IZTOČNO VTOČNA GLAVA: </t>
    </r>
    <r>
      <rPr>
        <sz val="9"/>
        <rFont val="Arial Narrow"/>
        <family val="2"/>
        <charset val="238"/>
      </rPr>
      <t xml:space="preserve">Nabava, dobava in izdelava armirano betonske vtočne ali iztočne glave na betonski cevi premera 800mm iz cementnega betona C25/30 (poraba 0,75 m3/kos), skupaj z vsemi opaži (poraba: 2,4 m2/kos), armaturo različbih profilov (34 kg/kos), ter vsemi priprtavlajlnimi in zaključnimi deli. Glava v smeri toka ali po poziciji PZI načrta. </t>
    </r>
  </si>
  <si>
    <r>
      <t xml:space="preserve">TEMELJ ZA PROMETNI ZNAK: </t>
    </r>
    <r>
      <rPr>
        <sz val="9"/>
        <rFont val="Arial Narrow"/>
        <family val="2"/>
        <charset val="238"/>
      </rPr>
      <t xml:space="preserve">Nabava, dobava in izdelava temelja za prometni znak iz vkopane betonske cevi ≥ Ø 40/100 cm, cementnega betona C12/15 do 0.14 m3/temelj, minimalnega podložnga izkopa, kontaktnim ročnim izkopom za temelj (III, ktg.; 0,21 m3/kos), zasipom in razgrinjanjem viška izkopa v neposredni bližini. </t>
    </r>
  </si>
  <si>
    <r>
      <rPr>
        <b/>
        <sz val="9"/>
        <rFont val="Arial Narrow"/>
        <family val="2"/>
        <charset val="238"/>
      </rPr>
      <t>VERTIKALNA SIGNALIZACIJA - STEBER PROMETNEGA ZNAKA:</t>
    </r>
    <r>
      <rPr>
        <sz val="9"/>
        <rFont val="Arial Narrow"/>
        <family val="2"/>
        <charset val="238"/>
      </rPr>
      <t xml:space="preserve"> Nabava, dobava in postavitev/montaža stebriča za prometni znak: vroče cinkana jeklena cev Ø 64 mm, dolžine 300-400 cm; opremljena s sidri za mokro ali suho vzidavo; kompletno s pripadajočimi spremljevalnimi deli. Gradbena dela - temelj je predmet druge postavke. </t>
    </r>
  </si>
  <si>
    <r>
      <rPr>
        <b/>
        <sz val="9"/>
        <rFont val="Arial Narrow"/>
        <family val="2"/>
        <charset val="238"/>
      </rPr>
      <t xml:space="preserve">ODBOJNA OGRAJA: </t>
    </r>
    <r>
      <rPr>
        <sz val="9"/>
        <rFont val="Arial Narrow"/>
        <family val="2"/>
        <charset val="238"/>
      </rPr>
      <t>Nabava, dobava in vgradnja jeklene vroče cinkane odbojne ograje višine minimalno 75,00 cm s jeklenimi stebrički dolžine 150,00 cm  na razdalji 2.0 m z zabijanjem v utrjeno bankino.</t>
    </r>
  </si>
  <si>
    <r>
      <rPr>
        <b/>
        <sz val="9"/>
        <rFont val="Arial Narrow"/>
        <family val="2"/>
        <charset val="238"/>
      </rPr>
      <t xml:space="preserve">ZAKLJUČNICA ODBOJNE OGRAJE: </t>
    </r>
    <r>
      <rPr>
        <sz val="9"/>
        <rFont val="Arial Narrow"/>
        <family val="2"/>
        <charset val="238"/>
      </rPr>
      <t xml:space="preserve">Nabava, dobava in vgradnja  vroče cinkane jeklene vkopane zaključnice za odbojno ograjo dolžine 4.0m; na eni strani vpeta v ograjo, na drugi zaključena v utrjeno bankino. </t>
    </r>
  </si>
  <si>
    <r>
      <rPr>
        <b/>
        <sz val="9"/>
        <rFont val="Arial Narrow"/>
        <family val="2"/>
        <charset val="238"/>
      </rPr>
      <t>VZIDAVA SIDER:</t>
    </r>
    <r>
      <rPr>
        <sz val="9"/>
        <rFont val="Arial Narrow"/>
        <family val="2"/>
        <charset val="238"/>
      </rPr>
      <t xml:space="preserve"> 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Enojna sidra teže do 3,00 kg/kos (prom, znak)</t>
    </r>
  </si>
  <si>
    <r>
      <rPr>
        <b/>
        <sz val="9"/>
        <rFont val="Arial Narrow"/>
        <family val="2"/>
        <charset val="238"/>
      </rPr>
      <t>GRADBENO ČIŠČENJE:</t>
    </r>
    <r>
      <rPr>
        <sz val="9"/>
        <rFont val="Arial Narrow"/>
        <family val="2"/>
        <charset val="238"/>
      </rPr>
      <t xml:space="preserve"> Gradbeno čiščenje delovnega platoja med vmesnimi fazami in finalno čiščenje po končanih delih 1faze posega: obračun po enkratni površini platoja. Pogodbeni izvajalec je dolžan vsakodnevno čistiti okolico, pospravljati gradbišče v skladu s pravili stroke in sklenjeno pogodbo. Za to se mu prizna enkratni znesek čiščenja.</t>
    </r>
  </si>
  <si>
    <t>POVRŠINSKA UREDITEV - DELOVNI PLATO SKUPAJ</t>
  </si>
  <si>
    <r>
      <rPr>
        <b/>
        <sz val="9"/>
        <rFont val="Arial Narrow"/>
        <family val="2"/>
        <charset val="238"/>
      </rPr>
      <t xml:space="preserve">POSNETEK KANALIZACIJE: </t>
    </r>
    <r>
      <rPr>
        <sz val="9"/>
        <rFont val="Arial Narrow"/>
        <family val="2"/>
        <charset val="238"/>
      </rPr>
      <t>Izdelava posnetka kanalizacije vkopanih cevi po končani delih: geodetski posnetek in posnetek s kamero:  izdelano v elektronski, digitalni in pisni obliki v skladu z zahtevami razpisnih pogojev (ali posebnimi zahtevami investitorja) skupaj z obdelavo posnetka ter predaja podatkov izdelovalcu PID načrta in NOV.</t>
    </r>
  </si>
  <si>
    <t>POVRŠINSKA UREDITEV ZUNANJE UREDITVE - DELOVNI PLATO</t>
  </si>
  <si>
    <r>
      <rPr>
        <b/>
        <sz val="9"/>
        <rFont val="Arial Narrow"/>
        <family val="2"/>
        <charset val="238"/>
      </rPr>
      <t>POSTAVITEV PROFILOV - NA KANALIH IN KANALIZACIJI:</t>
    </r>
    <r>
      <rPr>
        <sz val="9"/>
        <rFont val="Arial Narrow"/>
        <family val="2"/>
        <charset val="238"/>
      </rPr>
      <t xml:space="preserve"> Izdelava in postavitev gradbenih profilov na vzpostavljeno os trase kanala, ter določitev nivoja za merjene globine kanala in polaganje kanala.</t>
    </r>
  </si>
  <si>
    <r>
      <rPr>
        <b/>
        <sz val="9"/>
        <rFont val="Arial Narrow"/>
        <family val="2"/>
        <charset val="238"/>
      </rPr>
      <t>TLAKOVANJE ODPRTEGA KANALA:</t>
    </r>
    <r>
      <rPr>
        <sz val="9"/>
        <rFont val="Arial Narrow"/>
        <family val="2"/>
        <charset val="238"/>
      </rPr>
      <t xml:space="preserve"> Nabava in dobava materiala ter in izvedba tlakovanja odprtih zemeljskih jarkov z vgradnjo lomljenega kamna debeline cca 15 cm (</t>
    </r>
    <r>
      <rPr>
        <sz val="9"/>
        <rFont val="Aptos Narrow"/>
        <family val="2"/>
      </rPr>
      <t>≤</t>
    </r>
    <r>
      <rPr>
        <sz val="9"/>
        <rFont val="Arial Narrow"/>
        <family val="2"/>
        <charset val="238"/>
      </rPr>
      <t xml:space="preserve"> 020 m2/kos) v plast minimanlno armiranega cementnega betona C12/15 debeline </t>
    </r>
    <r>
      <rPr>
        <sz val="9"/>
        <rFont val="Aptos Narrow"/>
        <family val="2"/>
      </rPr>
      <t>≥</t>
    </r>
    <r>
      <rPr>
        <sz val="9"/>
        <rFont val="Arial Narrow"/>
        <family val="2"/>
        <charset val="238"/>
      </rPr>
      <t xml:space="preserve"> 15cm  (poraba 0,175 m3/m2; armatura 12kg/m2) vljučno s poglobljenim fugiranjem stikov s cementno vodotesno malto in zaključnimi robnimi opaži višine do 40 cm (0,40 m1/m2).</t>
    </r>
  </si>
  <si>
    <r>
      <rPr>
        <b/>
        <sz val="9"/>
        <rFont val="Arial Narrow"/>
        <family val="2"/>
        <charset val="238"/>
      </rPr>
      <t>OPOMBA:</t>
    </r>
    <r>
      <rPr>
        <sz val="9"/>
        <rFont val="Arial Narrow"/>
        <family val="2"/>
        <charset val="238"/>
      </rPr>
      <t xml:space="preserve"> V sklopu te faze projekta je predvidena minimalna prometna ureditev oz. horizontalna in vertikalna signalizacija, ki je razvidna iz situacije prometne ureditve, ki je sestavni del projektne dokumentacije.  Prometna ureditev je usklajena s »Pravilnikom o prometni signalizaciji in prometni opremi na javnih cestah« ((Uradni list RS, št. 46/00, 110/06, 49/08, 64/08, 65/08 – popr., 109/10 – ZCes-1 in 99/15 ter vse dopolnitve le-tega). Narejena je v skladu s standardi za talne označbe in standardi za prometne znake. Le te mora upoštevati tudi izvajalec del. Prometna ureditev je sestavljena iz horizontalne in vertikalne signalizacije.</t>
    </r>
  </si>
  <si>
    <r>
      <rPr>
        <b/>
        <sz val="9"/>
        <rFont val="Arial Narrow"/>
        <family val="2"/>
        <charset val="238"/>
      </rPr>
      <t>EROZIJSKE ZAŠČITE BREŽIN:</t>
    </r>
    <r>
      <rPr>
        <sz val="9"/>
        <rFont val="Arial Narrow"/>
        <family val="2"/>
        <charset val="238"/>
      </rPr>
      <t xml:space="preserve"> Nabava in dobava materiala ter izvedba proti erozijske zaščite vkopne brežine na mestih, kjer je ta izvedena v naklonu večjem od 2:3  s strojnim vtiskanjem kamnov (lomljenih samic) velikosti cca. 25 cm v brežino. Skupaj z mikroniveliranjem brežine, obsipavanjem in polnjenjem minimalnih fug s prebranim izkopom ter pranjem po končanih delih. </t>
    </r>
  </si>
  <si>
    <t>ni predmet te faze</t>
  </si>
  <si>
    <t>PRIKLOPI V TP</t>
  </si>
  <si>
    <t>0,4 / 20 kV KABLOVOD</t>
  </si>
  <si>
    <t>ni predmet tega popisa</t>
  </si>
  <si>
    <t>NEPREDVIDENA INŠTALACIJSKA DELA S PODROČJA ELEKTRO STROKE</t>
  </si>
  <si>
    <t>NEPREDVIDENA INŠTALACIJSKA STROJNA DELA</t>
  </si>
  <si>
    <t>( 1. FAZA POSEGA)</t>
  </si>
  <si>
    <t>XL.</t>
  </si>
  <si>
    <t>XLIII.</t>
  </si>
  <si>
    <t>XLIV.</t>
  </si>
  <si>
    <t>XLV.</t>
  </si>
  <si>
    <t>XLVI.</t>
  </si>
  <si>
    <t>XLVII.</t>
  </si>
  <si>
    <t>XLXI.</t>
  </si>
  <si>
    <t>XLXII.</t>
  </si>
  <si>
    <t>XLXIII.</t>
  </si>
  <si>
    <t>XLXIV.</t>
  </si>
  <si>
    <t>XLXV.</t>
  </si>
  <si>
    <t>XLXVI.</t>
  </si>
  <si>
    <t>XLXVII.</t>
  </si>
  <si>
    <r>
      <rPr>
        <b/>
        <sz val="9"/>
        <rFont val="Arial Narrow"/>
        <family val="2"/>
        <charset val="238"/>
      </rPr>
      <t>ŠIROKI STROJNI IZKOP:</t>
    </r>
    <r>
      <rPr>
        <sz val="9"/>
        <rFont val="Arial Narrow"/>
        <family val="2"/>
        <charset val="238"/>
      </rPr>
      <t xml:space="preserve"> Široki strojni izkop v terenu III. ktg. (material v geoloških enotah IG1) izven območja delovnega platoja; z nakladanjem izkopanega materiala na kamion. Neenakomerno stopnjevan dobro zaobljen peščen karbonatni prod se lahko uporabi za zasip objekta, ostali izkopani material (glina, glinast prod in material z vsebnostjo glinaste in meljaste frakcije, višjo od 8%) se ne sme uporabljati in se odstrani v stalne deponije.  Klasifikacijska številka odpadka 170504. Izkop v projektiranem varnostnem naklonu zemljine, brez razpiranja, brez berme. Poravnava in priprava terena izven delovnega platoja: Široki izkop do kote ca -  0,50 m (93,80 m.n.v.) po odrivu plodne zemlje: poravnava obstoječega terena po gradbeni parceli skladno z grafičnimi lokacijskimi prikazi.</t>
    </r>
  </si>
  <si>
    <r>
      <rPr>
        <b/>
        <sz val="9"/>
        <rFont val="Arial Narrow"/>
        <family val="2"/>
        <charset val="238"/>
      </rPr>
      <t>KOMBINIRAN IZKOP:</t>
    </r>
    <r>
      <rPr>
        <sz val="9"/>
        <rFont val="Arial Narrow"/>
        <family val="2"/>
        <charset val="238"/>
      </rPr>
      <t xml:space="preserve"> Kombinirani izkop v terenu III. ktg. izven območja delovnega platoja, v globini do 2,00 m  z nakladanjem izkopanega materiala na kamion. Neenakomerno stopnjevan dobro zaobljen peščen karbonatni prod se lahko uporabi za zasip objekta, ostali izkopani material (glina, glinast prod in material z vsebnostjo glinaste in meljaste frakcije, višjo od 8%) se ne sme uporabljati in se odstrani v stalne deponije.  Kombinirani izkop raznih kanalov (80,00 % strojno - 20,00 % ročno, mini bager) v globini do 2,00 m  z nakladanjem izkopanega materiala na rob izkopa ali na kamion. Izkop v projektiranem varnostnem naklonu zemljine, brez razpiranja.  Klasifikacijska številka odpadka 170504.  </t>
    </r>
  </si>
  <si>
    <r>
      <rPr>
        <b/>
        <sz val="9"/>
        <rFont val="Arial Narrow"/>
        <family val="2"/>
        <charset val="238"/>
      </rPr>
      <t>ROČNI IZKOP:</t>
    </r>
    <r>
      <rPr>
        <sz val="9"/>
        <rFont val="Arial Narrow"/>
        <family val="2"/>
        <charset val="238"/>
      </rPr>
      <t xml:space="preserve"> Ročni  izkop terena III.ktg izven območja delovnega platoja z odlaganjem izkopanega materiala na rob izkopa. Globina izkopa do 2,00 m in širine do 2.00 m (iskanje obstoječih inštalacij, sondaže, izkopi v varovanih območjih že vkopane infrastrukture, ipd; …).  Klasifikacijska številka odpadka 170504.</t>
    </r>
  </si>
  <si>
    <r>
      <t xml:space="preserve">OPOMBA: </t>
    </r>
    <r>
      <rPr>
        <sz val="9"/>
        <rFont val="Arial Narrow"/>
        <family val="2"/>
        <charset val="238"/>
      </rPr>
      <t>Določena zemeljska dela so predmet poglavja zunanje ureditve. V tem poglavju so zajeta zemeljska dela izven območja delovnega platoja.</t>
    </r>
  </si>
  <si>
    <t>PRESTAVITEV TK VODOV - 1.FAZA</t>
  </si>
  <si>
    <r>
      <rPr>
        <b/>
        <sz val="9"/>
        <rFont val="Arial Narrow"/>
        <family val="2"/>
        <charset val="238"/>
      </rPr>
      <t xml:space="preserve">OPOMBA: </t>
    </r>
    <r>
      <rPr>
        <sz val="9"/>
        <rFont val="Arial Narrow"/>
        <family val="2"/>
        <charset val="238"/>
      </rPr>
      <t>Tam kjer je v popisu opreme določen kos opisan kot določen tip ali blagovna znamka, se to razume v smislu lažjega opisa: takšen ali enakovredni.</t>
    </r>
  </si>
  <si>
    <t>Popis tvori celoto skupaj z grafičnim in teksualnim delom načrta, zato ga je potrebno brati skupaj s celotnim načrtom (grafike, tehnična poročila)</t>
  </si>
  <si>
    <t>V posameznih postavkah je zajeto: dobava materiala, vgradnja materiala in gradbena pomoč inštalaterjem ter vrtanje do fi 50mm 1m v globino, razen kjer je eksplicitno drugače navedeno</t>
  </si>
  <si>
    <t>Tam, kjer je v popisu opreme določen kos opisan kot določen tip ali blagovna znamka, se to razume v smislu lažjega opisa: enakovreden ali boljši.</t>
  </si>
  <si>
    <t>Ponudnik je dolžan o vsaki ugotovljeni neskladnosti med popisom in tehničnim poročilom in/ali grafičnimi prikazi obvestiti projektanta in investitorja ter zahtevati pojasnilo pred oddajo ponudbe.</t>
  </si>
  <si>
    <t>Investitor bo zagotovil delovne površine v okviru ustreznega delovnega pasu. Na odsekih, kjer bo zaradi objektivnih vzrokov (v območju bližine objektov, konfiguracije terena, nepridobljenih soglasij ipd.) delovni pas ožji od običajnega se gradnja prilagodi dejanskim razmeram na terenu.</t>
  </si>
  <si>
    <t xml:space="preserve">Vse ostale površine, ki jih bo izvajalec potreboval za gradnjo in za organizacijo gradbišč, si bo moral priskbeti sam na svoje stroške.   </t>
  </si>
  <si>
    <t>Izvajalec je dolžan izvesti vsa dela kvalitetno, v skladu s predpisi, projektom, tehničnimi pogoji za izgradnjo plinovodov in v skladu z dobro gradbeno prakso.</t>
  </si>
  <si>
    <t xml:space="preserve">Izvajalec mora omogočati stalen, prost in vzdrževan dostop za potrebe intervencije oz. vzdrževanja  </t>
  </si>
  <si>
    <t>Izkopi za jarke, kanale in jaške vključujejo odmet na rob jarka oz. na tovorno vozilo in odvoz na deponijo</t>
  </si>
  <si>
    <t>Izvajalec mora v enotnih cenah upoštevati naslednje stroške, v kolikor le-ti niso upoštevani v posebnih postavkah:</t>
  </si>
  <si>
    <t>- vse stroške za pridobitev začasnih površin za gradnjo  izven delovnega pasu (soglasja, odškodnine, itd.);</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</si>
  <si>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</si>
  <si>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</si>
  <si>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vse stroške za sanacijo in kultiviranje površin delovnega pasu in gradbiščnih površin po odstranitvi objektov;</t>
  </si>
  <si>
    <t>- vse stroške v zvezi s transporti po javnih poteh in cestah: morebitne odškodnine, morebitne sanacije cestišč zaradi poškodb med gradnjo itd.</t>
  </si>
  <si>
    <t>- stroške odvoza in zagotovitev odstranjevanja odpadnega gradbenega materiala skladno z zakonodajo na področju ravnanja z odpadki (odvoz na urejene deponije s taksami itd.)</t>
  </si>
  <si>
    <t>- vsi stroški za zagotavljanje varnosti in zdravja pri delu, zlasti stroške za vsa dela, ki izhajajo iz zahtev Varnostnega načrta</t>
  </si>
  <si>
    <t>- stroški odvoda meteorne vode iz gradbene jame in vode, ki se izceja iz bočnih strani izkopa, če je potrebno</t>
  </si>
  <si>
    <t>- stroški dela v kampadah zaradi oteženih geoloških razmer</t>
  </si>
  <si>
    <t>- stroški oteženega izkopa v mokrem terenu, izkop v vodi, prekop potokov itd.</t>
  </si>
  <si>
    <t>•</t>
  </si>
  <si>
    <r>
      <rPr>
        <b/>
        <sz val="9"/>
        <rFont val="Arial Narrow"/>
        <family val="2"/>
        <charset val="238"/>
      </rPr>
      <t xml:space="preserve">OPOMBA: </t>
    </r>
    <r>
      <rPr>
        <sz val="9"/>
        <rFont val="Arial Narrow"/>
        <family val="2"/>
        <charset val="238"/>
      </rPr>
      <t>V ceni za enoto mere se upošteva: nabava, dobava, prevoz, montaža, preizkus, vgradnja, meritve, certifikati, zidarska pomoč.</t>
    </r>
  </si>
  <si>
    <t>GRADBENI DEL</t>
  </si>
  <si>
    <r>
      <rPr>
        <b/>
        <sz val="9"/>
        <rFont val="Arial Narrow"/>
        <family val="2"/>
        <charset val="238"/>
      </rPr>
      <t>KOMBINIRANI IZKOP KANALA (preseka ≤ 0,80m x 1,20m):</t>
    </r>
    <r>
      <rPr>
        <sz val="9"/>
        <rFont val="Arial Narrow"/>
        <family val="2"/>
        <charset val="238"/>
      </rPr>
      <t xml:space="preserve"> Strojni in deloma ročni izkop kabelskega kanala  v terenu  III. do IV. ktg. dim.(šxv) 0,8x1,2 m;
-izdelava podlage iz suhega betona C16/20 v debelini 10cm, polaganje STG cevi premera 5xfi 110mm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</si>
  <si>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 xml:space="preserve">KOMBINIRANI IZKOP KANALA (preseka </t>
    </r>
    <r>
      <rPr>
        <b/>
        <sz val="9"/>
        <rFont val="Aptos Narrow"/>
        <family val="2"/>
      </rPr>
      <t>≤</t>
    </r>
    <r>
      <rPr>
        <b/>
        <sz val="9"/>
        <rFont val="Arial Narrow"/>
        <family val="2"/>
        <charset val="238"/>
      </rPr>
      <t xml:space="preserve"> 0,50 m x 1,16m):</t>
    </r>
    <r>
      <rPr>
        <sz val="9"/>
        <rFont val="Arial Narrow"/>
        <family val="2"/>
        <charset val="238"/>
      </rPr>
      <t xml:space="preserve"> Strojni in deloma ročni izkop kabelskega kanala  v terenu  III. do IV. ktg. dim.(šxv) 0,5x1,16 m,;
-izdelava podlage iz suhega betona C16/20 v debelini 10cm, polaganje STG cevi premera 2xfi50mm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</si>
  <si>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KOMBINIRANI IZKOP KANALA (preseka ≤ 0,5m x 1,00m):</t>
    </r>
    <r>
      <rPr>
        <sz val="9"/>
        <rFont val="Arial Narrow"/>
        <family val="2"/>
        <charset val="238"/>
      </rPr>
      <t xml:space="preserve"> Strojni in deloma ročni izkop kabelskega kanala  v terenu  III. do IV. ktg. dim.(šxv) 0,5x1,0 m:
-izdelava podlage iz suhega betona C16/20 v debelini 10cm, polaganje STG cevi premera 4xfi50mm (vključno z distančniki, čepi, tesnili, koleni, ...), obbetoniranje z betonom C16/20.
-zasip s tamponskim gramozom ter nabijanje po slojih 20cm, polaganje PVC opozorilnega traku;
-odvoz odvečnega materiala na deponijo s predajo evidenčnih listov pooblaščenega upraljavca deponije.</t>
    </r>
  </si>
  <si>
    <r>
      <rPr>
        <b/>
        <sz val="9"/>
        <rFont val="Arial Narrow"/>
        <family val="2"/>
        <charset val="238"/>
      </rPr>
      <t>BETONSKI DROG K9:</t>
    </r>
    <r>
      <rPr>
        <sz val="9"/>
        <rFont val="Arial Narrow"/>
        <family val="2"/>
        <charset val="238"/>
      </rPr>
      <t xml:space="preserve"> Dobava in vgradnja armirano betonskega droga K9 skupaj z temeljem (temelj se izvede po navodilu proizvajalca oziroma dobavitelja AB droga za vetrovno cono 1)</t>
    </r>
  </si>
  <si>
    <r>
      <rPr>
        <b/>
        <sz val="9"/>
        <rFont val="Arial Narrow"/>
        <family val="2"/>
        <charset val="238"/>
      </rPr>
      <t xml:space="preserve">ODSTRANITEV DROGA: </t>
    </r>
    <r>
      <rPr>
        <sz val="9"/>
        <rFont val="Arial Narrow"/>
        <family val="2"/>
        <charset val="238"/>
      </rPr>
      <t>Odstranitev obstoječega lesenega telekomunikacijskega droga v dogovoru z upravljalcem telekomunikacijskega omrežja TELEKOM in odvoz na ustrezno deponijo</t>
    </r>
  </si>
  <si>
    <r>
      <rPr>
        <b/>
        <sz val="9"/>
        <rFont val="Arial Narrow"/>
        <family val="2"/>
        <charset val="238"/>
      </rPr>
      <t xml:space="preserve">KABELSKI JAŠEK  Ø 80/100 CM: </t>
    </r>
    <r>
      <rPr>
        <sz val="9"/>
        <rFont val="Arial Narrow"/>
        <family val="2"/>
        <charset val="238"/>
      </rPr>
      <t xml:space="preserve"> Izdelava armirano betonskega kabelskega jaška dim. fi0,8 m, globine 1,0 m, z enojnim LTŽ pokrovom 250 kN z napisom TELEFON</t>
    </r>
  </si>
  <si>
    <r>
      <rPr>
        <b/>
        <sz val="9"/>
        <rFont val="Arial Narrow"/>
        <family val="2"/>
        <charset val="238"/>
      </rPr>
      <t>PREBOJI:</t>
    </r>
    <r>
      <rPr>
        <sz val="9"/>
        <rFont val="Arial Narrow"/>
        <family val="2"/>
        <charset val="238"/>
      </rPr>
      <t xml:space="preserve"> Izdelava preboja v obstoječi armirano betonski kabelski jašek 5xfi110mm skupaj z tesnenjem po vgradnji cevi</t>
    </r>
  </si>
  <si>
    <r>
      <rPr>
        <b/>
        <sz val="9"/>
        <rFont val="Arial Narrow"/>
        <family val="2"/>
        <charset val="238"/>
      </rPr>
      <t>PREBOJI</t>
    </r>
    <r>
      <rPr>
        <sz val="9"/>
        <rFont val="Arial Narrow"/>
        <family val="2"/>
        <charset val="238"/>
      </rPr>
      <t>: Izdelava preboja v obstoječi armirano betonski kabelski jašek fi 50mm skupaj z tesnenjem po vgradnji cevi</t>
    </r>
  </si>
  <si>
    <r>
      <rPr>
        <b/>
        <sz val="9"/>
        <rFont val="Arial Narrow"/>
        <family val="2"/>
        <charset val="238"/>
      </rPr>
      <t>OZEMLJITEV:</t>
    </r>
    <r>
      <rPr>
        <sz val="9"/>
        <rFont val="Arial Narrow"/>
        <family val="2"/>
        <charset val="238"/>
      </rPr>
      <t xml:space="preserve"> Dobava in polaganje pocinkanega valjanca FeZn 25x4mm vzdolž kabelske kanalizacije, vključno s križnimi sponkami INOX izvedbe, priključitvami na ozemljilne sisteme, protikorozijsko zaščito z bitumensko maso.</t>
    </r>
  </si>
  <si>
    <r>
      <rPr>
        <b/>
        <sz val="9"/>
        <rFont val="Arial Narrow"/>
        <family val="2"/>
        <charset val="238"/>
      </rPr>
      <t>ZAŠČITNA CEV  Ø 110 mm:</t>
    </r>
    <r>
      <rPr>
        <sz val="9"/>
        <rFont val="Arial Narrow"/>
        <family val="2"/>
        <charset val="238"/>
      </rPr>
      <t xml:space="preserve"> Rdeča (ali rumena za TK kabel) Stigmaflex cev f110 mm, skupaj z polaganjem,  original čepi, vodotesnimi spoji, distančniki, koleni, …</t>
    </r>
  </si>
  <si>
    <r>
      <rPr>
        <b/>
        <sz val="9"/>
        <rFont val="Arial Narrow"/>
        <family val="2"/>
        <charset val="238"/>
      </rPr>
      <t>ZAŠČITNA CEV  Ø 50 mm:</t>
    </r>
    <r>
      <rPr>
        <sz val="9"/>
        <rFont val="Arial Narrow"/>
        <family val="2"/>
        <charset val="238"/>
      </rPr>
      <t xml:space="preserve"> Rdeča (ali rumena za TK kabel) Stigmaflex cev f50 mm, skupaj z polaganjem,  original čepi, vodotesnimi spoji, distančniki, koleni, …</t>
    </r>
  </si>
  <si>
    <r>
      <rPr>
        <b/>
        <sz val="9"/>
        <rFont val="Arial Narrow"/>
        <family val="2"/>
        <charset val="238"/>
      </rPr>
      <t xml:space="preserve">OPOZORILNI TRAK: </t>
    </r>
    <r>
      <rPr>
        <sz val="9"/>
        <rFont val="Arial Narrow"/>
        <family val="2"/>
        <charset val="238"/>
      </rPr>
      <t>Dobava in polaganje PVC opozorilnega traku "POZOR TK KABEL"</t>
    </r>
  </si>
  <si>
    <r>
      <rPr>
        <b/>
        <sz val="9"/>
        <rFont val="Arial Narrow"/>
        <family val="2"/>
        <charset val="238"/>
      </rPr>
      <t>VODENJE DEL:</t>
    </r>
    <r>
      <rPr>
        <sz val="9"/>
        <rFont val="Arial Narrow"/>
        <family val="2"/>
        <charset val="238"/>
      </rPr>
      <t xml:space="preserve"> Vodenje del pri izvedbi električnih instalacij in električne opreme - odgovorni vodja del - pooblaščen s strani IZS</t>
    </r>
  </si>
  <si>
    <r>
      <rPr>
        <b/>
        <sz val="9"/>
        <rFont val="Arial Narrow"/>
        <family val="2"/>
        <charset val="238"/>
      </rPr>
      <t>GEODETSKI POSNETEK PO KONČANIH DELIH:</t>
    </r>
    <r>
      <rPr>
        <sz val="9"/>
        <rFont val="Arial Narrow"/>
        <family val="2"/>
        <charset val="238"/>
      </rPr>
      <t xml:space="preserve"> Izdelava geodetskega posnetka kabelske kanalizacije izvedenega stanja in vnos v kataster komunalne infrastrukture</t>
    </r>
  </si>
  <si>
    <r>
      <rPr>
        <b/>
        <sz val="9"/>
        <rFont val="Arial Narrow"/>
        <family val="2"/>
        <charset val="238"/>
      </rPr>
      <t>POSNETEK IN INFO ZA PID:</t>
    </r>
    <r>
      <rPr>
        <sz val="9"/>
        <rFont val="Arial Narrow"/>
        <family val="2"/>
        <charset val="238"/>
      </rPr>
      <t xml:space="preserve"> Posredovanje informacij oziroma vnos sprememb glede na PZI projekt - dopolnitve - popravki tlorisov… - projektantu za potrebe izdelave PID</t>
    </r>
  </si>
  <si>
    <r>
      <rPr>
        <b/>
        <sz val="9"/>
        <rFont val="Arial Narrow"/>
        <family val="2"/>
        <charset val="238"/>
      </rPr>
      <t>DOKAZNA DOKUMENTACIJA:</t>
    </r>
    <r>
      <rPr>
        <sz val="9"/>
        <rFont val="Arial Narrow"/>
        <family val="2"/>
        <charset val="238"/>
      </rPr>
      <t xml:space="preserve"> Predaja vseh atestov,  predpisanih izjav ter ostale tehnične dokumentacije za vgrajen material,         napeljave,naprave in opremo </t>
    </r>
  </si>
  <si>
    <r>
      <rPr>
        <b/>
        <sz val="9"/>
        <rFont val="Arial Narrow"/>
        <family val="2"/>
        <charset val="238"/>
      </rPr>
      <t>POMOŽNA DELA:</t>
    </r>
    <r>
      <rPr>
        <sz val="9"/>
        <rFont val="Arial Narrow"/>
        <family val="2"/>
        <charset val="238"/>
      </rPr>
      <t xml:space="preserve"> Pripravljalna in zaključna dela</t>
    </r>
  </si>
  <si>
    <r>
      <rPr>
        <b/>
        <sz val="9"/>
        <rFont val="Arial Narrow"/>
        <family val="2"/>
        <charset val="238"/>
      </rPr>
      <t xml:space="preserve">MANIPULATIVNI STROŠKI: </t>
    </r>
    <r>
      <rPr>
        <sz val="9"/>
        <rFont val="Arial Narrow"/>
        <family val="2"/>
        <charset val="238"/>
      </rPr>
      <t>Manipulativni stroški, priprava materiala in del</t>
    </r>
  </si>
  <si>
    <r>
      <rPr>
        <b/>
        <sz val="9"/>
        <rFont val="Arial Narrow"/>
        <family val="2"/>
        <charset val="238"/>
      </rPr>
      <t>POZOR - OPOMBA ZA VSE IZKOPE:</t>
    </r>
    <r>
      <rPr>
        <sz val="9"/>
        <rFont val="Arial Narrow"/>
        <family val="2"/>
        <charset val="238"/>
      </rPr>
      <t xml:space="preserve"> Južni del območja ob Streliški cesti je porasel z invazivno tujerodno vrsto Japonski dresnik. Zemljino s tega območja je potrebno skladno z priporočili odstraniti in odvesti na deponijo, ki omogoča kontrolirano ravnanje z navedeno kontaminirano zemljino (uničenje odpadnega materiala). </t>
    </r>
  </si>
  <si>
    <r>
      <rPr>
        <b/>
        <sz val="8"/>
        <color rgb="FF000000"/>
        <rFont val="Arial Narrow"/>
        <family val="2"/>
        <charset val="238"/>
      </rPr>
      <t>OBRAČUN:</t>
    </r>
    <r>
      <rPr>
        <sz val="8"/>
        <color indexed="8"/>
        <rFont val="Arial Narrow"/>
        <family val="2"/>
        <charset val="238"/>
      </rPr>
      <t xml:space="preserve"> Obračun posameznih količin se vrši na podlagi dejansko vgrajenih oz. raščenih količnih po cenah za enoto mere iz pogodbenega predračuna. Po potrebi za skrite vgrajene materiale izvajalec na zahtevo nadzora dokazuje izvedene količine tudi s foto dokumentacijo, če kontrola količine drugače ni možna. Za obračun in izračun se koristijo gardbenio normativi Gospodarske zbornice Slovenije. </t>
    </r>
  </si>
  <si>
    <t>UREDITEV GRADBIŠČA IN PRIPRAVLJALNA DELA</t>
  </si>
  <si>
    <r>
      <rPr>
        <b/>
        <sz val="9"/>
        <rFont val="Arial Narrow"/>
        <family val="2"/>
        <charset val="238"/>
      </rPr>
      <t xml:space="preserve">INTERNA PRIPRAVLJALNA DELA: </t>
    </r>
    <r>
      <rPr>
        <sz val="9"/>
        <rFont val="Arial Narrow"/>
        <family val="2"/>
        <charset val="238"/>
      </rPr>
      <t xml:space="preserve">Ureditev gradbišča skladno z varnostnim načrtom ponudnika za obseg njegovih del, ki sestoji iz interne ureditve gradbišča in izvedbo vseh pripravljalnih del za celi čas trajanja pogodbenih posegov vseh izvajalcev, kot sledi: </t>
    </r>
  </si>
  <si>
    <t xml:space="preserve">Skupaj: </t>
  </si>
  <si>
    <r>
      <rPr>
        <u/>
        <sz val="9"/>
        <rFont val="Arial Narrow"/>
        <family val="2"/>
        <charset val="238"/>
      </rPr>
      <t>Ureditev gradbišča:</t>
    </r>
    <r>
      <rPr>
        <sz val="9"/>
        <rFont val="Arial Narrow"/>
        <family val="2"/>
        <charset val="238"/>
      </rPr>
      <t xml:space="preserve">
  -  postavitev gradbiščne table, gradbiščne mrežaste ograje, polne ograje na zahtevanih lokacijah (110 m1), gradbiščnih vrat, postavitve zaščitnih in pomožnih gradbiščnih odrov, gradbiščne varnostne zaščitne ograje ali ponjave po potrebi,  
- interne varnostne oznake in vse potrebne začasne zapore lokalne ceste in eventualne preusmeritve prometa oziroma eventualne začasne prometne signalizacije zaradi dobave ali vgradnje materiala;
- komplet prostori za skladiščenje ter komplet prostori za garderobe zaposlenih ter prostor za vodstvene delavce v skladu z veljavno gradbeno zakonodajo oziroma, kot je navedeno v popisu za razpis;
- vse zaščitne strehe za nemoten potek del železokrivcev in drugega delovnega procesa v času slabših vremenskih razmer;
- zagotovitev vseh predpisanih sanitarnih in higienskih pogojev za udeležence na gradbišču; sanitarni in WC zabojnik, kontejnerji za odpadke;
- Priklopi elektrike in vodovoda za potrebe delovanja gradbišča. eventulani gardbiščni elektro priključek in priključek vodovoda, oboje samo za čas trajanja izvedbe prve faze posega.
- Ureditev deponij na gradbišču, gradbiščne interne in prometne signalizacije in začasnih parkirnih mest za zaposlene, stroje in drugo mehanizacijo. 
- Varovanje vseh nevarnih mest in mikrolokacij v skladu s predpisano zakonodajo.
</t>
    </r>
  </si>
  <si>
    <r>
      <rPr>
        <b/>
        <sz val="9"/>
        <rFont val="Arial Narrow"/>
        <family val="2"/>
        <charset val="238"/>
      </rPr>
      <t xml:space="preserve">REPERJI: </t>
    </r>
    <r>
      <rPr>
        <sz val="9"/>
        <rFont val="Arial Narrow"/>
        <family val="2"/>
        <charset val="238"/>
      </rPr>
      <t xml:space="preserve">Dobava in vgradnja reperjev, vgraditi na sledeče mikrolokacije po dogovoru na relaciji: VP-ON-PIA-PIGK: 12 reperjev na pilotnih glavah; na mikrolokacijah, ki omogočajo spremljanje, kontrolo in opazovanje iz ene izhodiščne geodetske točke. </t>
    </r>
  </si>
  <si>
    <t>8.1.</t>
  </si>
  <si>
    <t>8.2.</t>
  </si>
  <si>
    <t>8.0.</t>
  </si>
  <si>
    <r>
      <rPr>
        <b/>
        <sz val="9"/>
        <rFont val="Arial Narrow"/>
        <family val="2"/>
        <charset val="238"/>
      </rPr>
      <t>GEODETSKA ZAKOLIČBA DELOVNEGA PLATOJA</t>
    </r>
    <r>
      <rPr>
        <sz val="9"/>
        <rFont val="Arial Narrow"/>
        <family val="2"/>
        <charset val="238"/>
      </rPr>
      <t xml:space="preserve">: prenos višinskih kot za delovni plato in dovozno cesto, zavarovanje višin in osi na terenu  v skladu z merami PZI projekta in osnovne zakoličbene situacije objekta (zakoličbena situacija). Zakoličba platoja mora biti izvedena po navodilih geodetskega načrta in v skladu z zakoličbeno situacijo pripadajočega objekta. Zakoličijo se glavne osi in odmiki do posameznih robnih stranic platoja ter dovozne ceste. Upoštevati vse stroške geometra in pripadajočih stroških figurantov.. Fiksni znesek za celotno območje zakoličbe: ca: 3.690,00 m2. </t>
    </r>
  </si>
  <si>
    <r>
      <rPr>
        <b/>
        <sz val="9"/>
        <rFont val="Arial Narrow"/>
        <family val="2"/>
        <charset val="238"/>
      </rPr>
      <t>DVOJNI GRADBENI PROFILI:</t>
    </r>
    <r>
      <rPr>
        <sz val="9"/>
        <rFont val="Arial Narrow"/>
        <family val="2"/>
        <charset val="238"/>
      </rPr>
      <t xml:space="preserve"> Gradbena postavitev glavnih profilov in prenos višin objekta ter delovnega platoja na profile v skladu z geodetsko in gradbeno zakoličbo ter zavarovanje profilov na ustrezni razdalji, dvojni profil - postavljen na vogalih stavbe, dodatno fiksirani z betonom zaradi preprečitve pomika, raven teren.</t>
    </r>
  </si>
  <si>
    <r>
      <rPr>
        <b/>
        <sz val="9"/>
        <rFont val="Arial Narrow"/>
        <family val="2"/>
        <charset val="238"/>
      </rPr>
      <t>ENOJNI GRADBENI PROFILI:</t>
    </r>
    <r>
      <rPr>
        <sz val="9"/>
        <rFont val="Arial Narrow"/>
        <family val="2"/>
        <charset val="238"/>
      </rPr>
      <t xml:space="preserve"> Gradbena postavitev profilov in prenos višin objekta ter delovnega platoja na profile v skladu z geodetsko in gradbeno zakoličbo ter zavarovanje profilov na ustrezni razdalji, enojni profili, dodatno fiksirani z betonom zaradi preprečitve pomika, raven teren.</t>
    </r>
  </si>
  <si>
    <r>
      <rPr>
        <b/>
        <sz val="9"/>
        <rFont val="Arial Narrow"/>
        <family val="2"/>
        <charset val="238"/>
      </rPr>
      <t xml:space="preserve">ODRIV PLODNE ZEMLJE: </t>
    </r>
    <r>
      <rPr>
        <sz val="9"/>
        <rFont val="Arial Narrow"/>
        <family val="2"/>
        <charset val="238"/>
      </rPr>
      <t xml:space="preserve">Strojni široki odriv plodne zemlje po gradbeni parceli izven območja delovnega platoja, material v geoloških enotah IG0, zemljina i. in II. ktg., predvidoma v  povprečni debelini od 10 do 40 cm (glej podatke po sondažnih izkopih v GG poročilu); v ceni upoštevati odriv na razdaljo do 100 m do začasne deponije, od koder se jo odpelje na drugo lokacijo, kar je predmet druge postavke. Plodna zemlja je last investitorja in se jo do ponovne uporabe ustrezno zavaruje. </t>
    </r>
    <r>
      <rPr>
        <b/>
        <sz val="9"/>
        <rFont val="Arial Narrow"/>
        <family val="2"/>
        <charset val="238"/>
      </rPr>
      <t>POZOR:</t>
    </r>
    <r>
      <rPr>
        <sz val="9"/>
        <rFont val="Arial Narrow"/>
        <family val="2"/>
        <charset val="238"/>
      </rPr>
      <t xml:space="preserve"> Južni del območja ob Streliški cesti je porasel z invazivno tujerodno vrsto Japonski dresnik. Zemljino s tega območja je potrebno skladno z priporočili odstraniti in odvesti na deponijo, ki omogoča kontrolirano ravnanje z navedeno kontaminirano zemljino (uničenje odpadnega materiala)</t>
    </r>
  </si>
  <si>
    <r>
      <t xml:space="preserve">SPLOŠNO: </t>
    </r>
    <r>
      <rPr>
        <sz val="8"/>
        <rFont val="Arial Narrow"/>
        <family val="2"/>
        <charset val="238"/>
      </rPr>
      <t xml:space="preserve">Vsa zemeljska dela se obračunavajo v raščenem stanju zemljine in po vgrajenih količinah materialov. Vse faktorje razhravljivosti je ponudnik dolžan upoštevati v cenah za enoto mere posazne postavke. Geomehanska, geotehnična in geološka dela dela niso predmet zemeljskih del - investitor za ta dela sklepa pogodbeno razmerje z neodvisnim izvajalcem.  Povečanje količin iz tega naslova ni dopustno! Poleg vseh določil, obvez in navodil, navedenih v SPLOŠNIH OPOMBAH na začetku tega poglavja je v tem podpoglavju potrebno pri določitvi cene za enoto mere upoštevati: </t>
    </r>
  </si>
  <si>
    <r>
      <t xml:space="preserve">SPLOŠNO: </t>
    </r>
    <r>
      <rPr>
        <sz val="8"/>
        <rFont val="Arial Narrow"/>
        <family val="2"/>
        <charset val="238"/>
      </rPr>
      <t xml:space="preserve">Geomehanska, geotehnična in geološka dela dela niso predmet del za globoko pilotiranje - investitor za ta dela sklepa pogodbeno razmerje z neodvisnim izvajalcem. Poleg vseh določil, obvez in navodil, navedenih v SPLOŠNIH OPOMBAH na začetku tega poglavja je v tem podpoglavju potrebno pri določitvi cene za enoto mere upoštevati: </t>
    </r>
  </si>
  <si>
    <t xml:space="preserve">POZOR: V ceni zajet celotni strošek negovanja betonov, vseh dodatkov betonu za zagotavljanje ustrezne vgradljivosti, končne kvalitete površine (VB1 ali VB2) ter doseganja zahtevane omejitve krčenja po 28-ih dneh. Prav tako je v ceno za enoto mere potrebno zajeti vso zakonsko predpisano dokazno dokumentacijo o kvaliteti globokega pilotiranja. </t>
  </si>
  <si>
    <r>
      <t xml:space="preserve">OPOMBA: </t>
    </r>
    <r>
      <rPr>
        <sz val="9"/>
        <rFont val="Arial Narrow"/>
        <family val="2"/>
        <charset val="238"/>
      </rPr>
      <t xml:space="preserve">Pogodbeni izvajalci so dolžni manjša dela in druge naročene posege, ki niso zajeti v tem popisu obračunati skladno z opisom spodnje postavke ter vestno po dejanskih stroških; za večja nepredvidena dela v ocenjeni vrednosti nad 500,00 € pa izvajalec izdela posebno analizo cene in jo v nadaljevanju  po potrditvi s strani nadzora ponudi v obliki dodatnega predračuna. </t>
    </r>
  </si>
  <si>
    <r>
      <rPr>
        <b/>
        <sz val="9"/>
        <rFont val="Arial Narrow"/>
        <family val="2"/>
        <charset val="238"/>
      </rPr>
      <t xml:space="preserve">NEPREDVIDENA IN REŽIJSKA GRADBENA DELA: </t>
    </r>
    <r>
      <rPr>
        <sz val="9"/>
        <rFont val="Arial Narrow"/>
        <family val="2"/>
        <charset val="238"/>
      </rPr>
      <t>Razna manjša nepredvidena in režijska gradbena dela, ki se pojavijo v času gradnje in se obračunajo po dejanskih stroških: 
- po dejansko porabljenem času delavcev in mehanizacije ter materialu po cenah iz pogodbenega cenika na podlagi potrjenih količin s strani nadzorne službe iz gradbenega dnevnika za manjša dela v vrednosti do 500,00 €;
- za večja dela in posege mora izvajalec nadzoru predložiti analizo cene, katero po potrditvi s strani nadzora izvajalec po potrebi oblikuje v predračun. 
Ocena: 3,00 % vrednosti poglavja "Gradbena dela". V nadaljevanju - v času izvedbe se v to podpoglavje vpisujejo izvedena dela, skladno z navodili te postavke in zgornjih opomb, kot sledi:</t>
    </r>
  </si>
  <si>
    <r>
      <rPr>
        <b/>
        <sz val="9"/>
        <rFont val="Arial Narrow"/>
        <family val="2"/>
        <charset val="238"/>
      </rPr>
      <t xml:space="preserve">NEPREDVIDENA IN REŽIJSKA GRADBENA DELA V ZUNANJI UREDITVI: </t>
    </r>
    <r>
      <rPr>
        <sz val="9"/>
        <rFont val="Arial Narrow"/>
        <family val="2"/>
        <charset val="238"/>
      </rPr>
      <t>Razna manjša nepredvidena in režijska dela, ki se pojavijo v času gradnje zunanje ureditve  in se obračunajo po dejanskih stroških: 
- po dejansko porabljenem času delavcev in mehanizacije ter materialu po cenah iz pogodbenega cenika na podlagi potrjenih količin s strani nadzorne službe iz gradbenega dnevnika za manjša dela v vrednosti do 500,00 €;
- za večja dela in posege mora izvajalec nadzoru predložiti analizo cene, katero po potrditvi s strani nadzora izvajalec po potrebi oblikuje v predračun. 
Ocena: 3,00 % vrednosti poglavja "Zunanja ureditev". V nadaljevanju - v času izvedbe se v to podpoglavje vpisujejo izvedena dela, skladno z navodili te postavke in zgornjih opomb, kot sledi:</t>
    </r>
  </si>
  <si>
    <r>
      <rPr>
        <u/>
        <sz val="9"/>
        <color theme="1"/>
        <rFont val="Arial Narrow"/>
        <family val="2"/>
        <charset val="238"/>
      </rPr>
      <t>Pripravljalna dela pred in med posegi:</t>
    </r>
    <r>
      <rPr>
        <sz val="9"/>
        <color theme="1"/>
        <rFont val="Arial Narrow"/>
        <family val="2"/>
        <charset val="238"/>
      </rPr>
      <t xml:space="preserve"> 
- Varovanja in zavarovanja gradbišča in objekta v času med obratovanjem gradbišča in ko gradbišče ne obratuje;
- Postavitve vseh delovnih pripomočkov; med drugim tudi vsi zunanji transporti FrCo gradbišče razloženo, dvigalne naprave, ter vsi drugi interni V in H transporti za ponujeni obseg del;
- Varovanje mejnih kamnov in 
- zavarovanja gradbišča pri zavarovalnici za ponujeni obseg del, ki zajema zakonsko predpisano gradbeno ali montažno zavarovanje, zavarovanja civilne odgovornosti ter zavarovanje svoje odškodninske odgovornosti za običajne rizike in zavarovalne vsote primerne vrednosti investicije pri pooblaščeni zavarovalni družbi. Ne sklenitev zavarovanja gre izključno na riziko ponudnika oz. izbranega izvajalca.</t>
    </r>
  </si>
  <si>
    <r>
      <rPr>
        <b/>
        <sz val="9"/>
        <rFont val="Arial Narrow"/>
        <family val="2"/>
        <charset val="238"/>
      </rPr>
      <t>GRADBENA ZAKOLIČBA:</t>
    </r>
    <r>
      <rPr>
        <sz val="9"/>
        <rFont val="Arial Narrow"/>
        <family val="2"/>
        <charset val="238"/>
      </rPr>
      <t xml:space="preserve"> Obnovitev zakoličenih osi za območje posega izven delovnega platoja, lociranje gradbenih osi v skladu z geodetsko zakoličbo ter v skladu z zapisnikom o zakoličbi in zakoličbenim načrtom - projektom; raven teren. Obnovitev in zavarovanje zakoličbene trase s količki, linijsko desko, železnimi klini in označeno z barvo. </t>
    </r>
    <r>
      <rPr>
        <b/>
        <sz val="9"/>
        <rFont val="Arial Narrow"/>
        <family val="2"/>
        <charset val="238"/>
      </rPr>
      <t xml:space="preserve">Opomba: </t>
    </r>
    <r>
      <rPr>
        <sz val="9"/>
        <rFont val="Arial Narrow"/>
        <family val="2"/>
        <charset val="238"/>
      </rPr>
      <t>pomožne osi in postavitev profilov za to območje se posebej ne obračunava!</t>
    </r>
  </si>
  <si>
    <t>9.1.</t>
  </si>
  <si>
    <t>9.2.</t>
  </si>
  <si>
    <t>18.1.</t>
  </si>
  <si>
    <t>18.2.</t>
  </si>
  <si>
    <t xml:space="preserve">Nalaganje in transporti plodne zemlje (material v geoloških enotah IG0, zemljina I. in II. ktg.) V ceno zajeti deponiranje zemlje skladno s prakso stroke (ločilni filc med podlago in zemljino, nizka višina nalaganja za preprečitev izjalovitve zemljine, 200 g/m2). Zdrava plodna zemlja je last investitorja! Uporabna in čista plodna zemlja se na deponiji deponira ločeno, zaščiti in zavaruje do ponovne uporabe. Odvoz plodne zemlje izven občinskih meja ni dovoljen! Upoštevana samo količina, ki se ponovno uporabi. </t>
  </si>
  <si>
    <r>
      <rPr>
        <b/>
        <sz val="9"/>
        <rFont val="Arial Narrow"/>
        <family val="2"/>
        <charset val="238"/>
      </rPr>
      <t xml:space="preserve">ODPRODAJA PLODNE ZEMLJE: </t>
    </r>
    <r>
      <rPr>
        <sz val="9"/>
        <rFont val="Arial Narrow"/>
        <family val="2"/>
        <charset val="238"/>
      </rPr>
      <t xml:space="preserve">Nalaganje in transport plodne zemlje (material v geoloških enotah IG0, zemljina I. in II. ktg.): Izvajalcu zemeljskih del pripada pravica, da v dogovoru z investitorjem proda višek plodne zemlje najboljšemu ponudniku. Po odbitku stroškov transporta se vrednost plodne zemlje investitorju prizna kot dobropis, ki je prikazan v ceni za enoto merer te postavke. Prikazana je samo minimalna količina; postavka se obračuna, če bo pri gradnji prišlo do viška plodne zemlje. </t>
    </r>
  </si>
  <si>
    <r>
      <t>OPOMBA:</t>
    </r>
    <r>
      <rPr>
        <sz val="9"/>
        <rFont val="Arial Narrow"/>
        <family val="2"/>
        <charset val="238"/>
      </rPr>
      <t xml:space="preserve"> Vsa priprava gradbišča in delovnega platoja je zajeta v drugih poglavjih tega popisa! Glej poglavje PREDDELA. </t>
    </r>
  </si>
  <si>
    <r>
      <t xml:space="preserve">POZICIJA A1 - PILOTI  Ø 125/3000 cm: </t>
    </r>
    <r>
      <rPr>
        <sz val="9"/>
        <rFont val="Arial Narrow"/>
        <family val="2"/>
        <charset val="238"/>
      </rPr>
      <t xml:space="preserve">Pilot A1, d=125cm, L=30m, kos 24: AB za konstrukcijo pilotov POZ- A1 vgrajen v uvrtano jekleno cev. Beton kvalitete: C25/30; XC2; Dmax16 za armiran beton, trdnostni razred C25/30, skladno z SIST EN 206-1 in SIST 1026; za enostavne konstrukcije prereza nad 0,30 m3/m2,m1. Zaščitna plast se izvaja skladno z armaturnim načrtom. Komplet nabava, dobava in vgrajevanje  ustrezne jeklene cevi, betona in izvlek cevi z odstranjevanjem . Armatura je predmet druge postavke. </t>
    </r>
  </si>
  <si>
    <r>
      <rPr>
        <b/>
        <sz val="9"/>
        <rFont val="Arial Narrow"/>
        <family val="2"/>
        <charset val="238"/>
      </rPr>
      <t>TESTNO POLJE:</t>
    </r>
    <r>
      <rPr>
        <sz val="9"/>
        <rFont val="Arial Narrow"/>
        <family val="2"/>
        <charset val="238"/>
      </rPr>
      <t xml:space="preserve"> Izdelava testnega polja pilotov pred pričetkom globokga pilotiranja. Mikrolokacijo na delovnem platoju določi odgovorni geolog na podlagi pridobljenega  poročila o sestavi tal in poročila o geotehničnem projektu, izdelanih skladno z zahtevami EC7; na podlagi tega se za predmetni objekt izvede predhodni obremenilni preizkus pilotov, ki služi za določitev odziva reprezentativnega pilota in zemljine okrog pilota na obtežbo – v smislu posedka in mejne obtežbe in za presojo temeljenja na pilotih kot celota. Pred izdelavo testnega polja se zapisniško določi vrsta obremenilnega preizkusa: statični obremenilni ali / oz. dinamični obremenilni preizkus. Opomba: v času izdelave testnega polja je potrebno natančno spremljanje izvedbe preskusa in priprava poročila o obremenilnem postopku. Poročilo se preda projektantu pilotiranja, ki pridobljene podatke upošteva pri eventulnih korekcijah načrta za globoko pilotiranje. </t>
    </r>
  </si>
  <si>
    <t xml:space="preserve">Obremenilni postopki in testno polje: v Sloveniji trenutno ni predpisanih standardov (dopustna je uporaba veljavnih standardov) za pogoje in izvedbo. Najpogosteje sta uporabljena standarda, po katerih se je izvedla večina preizkusov pri nas: </t>
  </si>
  <si>
    <t>* Za statični obremenilni test: ASTM D 1143-81(00) Standard Test Method for Piles Under Static Axial Compressive Load;
* Za dinamični obremnilni test: ASTM D 4945-00 Standard Test Method for High-Strain Dynamic Testing of Piles.</t>
  </si>
  <si>
    <r>
      <t>OPOMBA:</t>
    </r>
    <r>
      <rPr>
        <sz val="9"/>
        <rFont val="Arial Narrow"/>
        <family val="2"/>
        <charset val="238"/>
      </rPr>
      <t xml:space="preserve"> Vsa priprava gradbišča, pripravljalna dela in preddela so že zajeta v poglavju "PREDDELA"!</t>
    </r>
  </si>
  <si>
    <r>
      <rPr>
        <b/>
        <sz val="9"/>
        <rFont val="Arial Narrow"/>
        <family val="2"/>
        <charset val="238"/>
      </rPr>
      <t>VAROVANJE OBMOČJA RUŠENJA:</t>
    </r>
    <r>
      <rPr>
        <sz val="9"/>
        <rFont val="Arial Narrow"/>
        <family val="2"/>
        <charset val="238"/>
      </rPr>
      <t xml:space="preserve"> Zavarovanje območja gradbene parcele na lokaciji, kjer se izvajajo odstranjevalna dela ni potrebno, ker je obstoječa gradbena parcela že delno varovana z ograjo; postavijo se samo ustrezna opozorila in znaki, ki so upoštevani v poglavju "Preddela". </t>
    </r>
  </si>
  <si>
    <r>
      <rPr>
        <b/>
        <sz val="9"/>
        <rFont val="Arial Narrow"/>
        <family val="2"/>
        <charset val="238"/>
      </rPr>
      <t xml:space="preserve">ODRIV PLODNE ZEMLJE: </t>
    </r>
    <r>
      <rPr>
        <sz val="9"/>
        <rFont val="Arial Narrow"/>
        <family val="2"/>
        <charset val="238"/>
      </rPr>
      <t xml:space="preserve">Strojni široki odriv plodne zemlje po celi gradbeni parceli izven območja delovnega platoja, material v geoloških enotah IG0, zemljina i. in II. ktg., predvidoma v  povprečni debelini od 10 do 40 cm (glej podatke po sondažnih izkopih v GG poročilu); v ceni upoštevati odriv na razdaljo do 100 m do začasne deponije, od koder se jo odpelje na drugo lokacijo, kar je predmet druge postavke. Plodna zemlja je last investitorja in se jo do ponovne uporabe ustrezno zavaruje. Opomba:: vso kontaminirano plodno zemljo je potrebno skladno z priporočili mnenje dajalca odstraniti in odvesti na deponijo, ki omogoča kontrolirano ravnanje z navedeno kontaminirano zemljino (uničenje odpadnega materiala). </t>
    </r>
  </si>
  <si>
    <r>
      <rPr>
        <b/>
        <sz val="9"/>
        <rFont val="Arial Narrow"/>
        <family val="2"/>
        <charset val="238"/>
      </rPr>
      <t xml:space="preserve">KOMBINIRANI ROČNI IZKOP: </t>
    </r>
    <r>
      <rPr>
        <sz val="9"/>
        <rFont val="Arial Narrow"/>
        <family val="2"/>
        <charset val="238"/>
      </rPr>
      <t>Kombinirani ročni izkop (75,00 % strojno mini bager  in 25,00 % ročno)  v terenu III. ktg, kanal širine do 2,00 m in globine do 2,00 m, z odmetom na rob ali nakladanjem na kamion. Izkopi za razno opremo in manjši izkopi od 0,50 do 1,00 m3/kos ter izkopi za korekcije izkopa odprtega kanala in požiralnih gnezd. Opomba; obračun do globine 1,00 m - vertikalno, nad 1 m v naklonu max: 3:4, odvisno od sestave zemljine. Klasifikacijska številka odpadka 170504.</t>
    </r>
  </si>
  <si>
    <t>15.1.</t>
  </si>
  <si>
    <t>15.2.</t>
  </si>
  <si>
    <t>15.3.</t>
  </si>
  <si>
    <t>16.1.</t>
  </si>
  <si>
    <t>16.2.</t>
  </si>
  <si>
    <t>21.1.</t>
  </si>
  <si>
    <t>21.2.</t>
  </si>
  <si>
    <t>32.1.</t>
  </si>
  <si>
    <t>32.2.</t>
  </si>
  <si>
    <t>43.</t>
  </si>
  <si>
    <t>44.</t>
  </si>
  <si>
    <r>
      <t>POPUST:</t>
    </r>
    <r>
      <rPr>
        <sz val="9"/>
        <rFont val="Arial Narrow"/>
        <family val="2"/>
        <charset val="238"/>
      </rPr>
      <t xml:space="preserve"> </t>
    </r>
  </si>
  <si>
    <t>CENA/E.M</t>
  </si>
  <si>
    <t>V.</t>
  </si>
  <si>
    <t>TRR (IBAN):</t>
  </si>
  <si>
    <t xml:space="preserve">Za predmetni objekt je bilo pridobljeno Geološko - geotehnično poročilo o sestavi tal z geotehničnimi pogoji izgradnje, številka 82 441 (Ljubljana, junij 2023) , katerega je izdelal Geoinženiring d.o.o., Dimičeva 14, 1000 Ljubljana Mirjana Kraljič Kenk, univ.dipl.inž.gradb. IZS G-1785; zato so kategorije in ostali podatki ocenjeni na podlagi izsledkov tega poročila. Izsledki poročila so za izvajalca strogo obvezni. Pri izvedbi izkopov je potrebno obvezno upoštevati navodila in mnenje geomehanika. Po opravljenem izkopu in kontroli geomehanik poda svoje mnenje, ki je merodajno za nadaljevanje dela. V nadaljevanju mora izvajalec izdelati ustrezne sondaže, preglede in poročilo s strani pooblaščene pravne osebe.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</si>
</sst>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43" formatCode="_-* #,##0.00_-;\-* #,##0.00_-;_-* &quot;-&quot;??_-;_-@_-"/>
    <numFmt numFmtId="164" formatCode="_-* #,##0.00&quot; SIT&quot;_-;\-* #,##0.00&quot; SIT&quot;_-;_-* \-??&quot; SIT&quot;_-;_-@_-"/>
    <numFmt numFmtId="165" formatCode="_-* #,##0.00\ _S_I_T_-;\-* #,##0.00\ _S_I_T_-;_-* \-??\ _S_I_T_-;_-@_-"/>
    <numFmt numFmtId="166" formatCode="#,###.00"/>
    <numFmt numFmtId="167" formatCode="#,##0.00&quot; €&quot;"/>
    <numFmt numFmtId="168" formatCode="mmm\-yy"/>
    <numFmt numFmtId="169" formatCode="#,##0.000"/>
    <numFmt numFmtId="170" formatCode="0000"/>
    <numFmt numFmtId="171" formatCode="_-* #,##0.00\ [$€-424]_-;\-* #,##0.00\ [$€-424]_-;_-* &quot;-&quot;??\ [$€-424]_-;_-@_-"/>
    <numFmt numFmtId="172" formatCode="#,##0.00\ &quot;€&quot;"/>
  </numFmts>
  <fonts count="95">
    <font>
      <sz val="11"/>
      <color indexed="8"/>
      <name val="Arial Narrow CE"/>
      <family val="2"/>
      <charset val="238"/>
    </font>
    <font>
      <sz val="11"/>
      <color theme="1"/>
      <name val="Calibri"/>
      <family val="2"/>
      <charset val="238"/>
      <scheme val="minor"/>
    </font>
    <font>
      <sz val="11"/>
      <color indexed="8"/>
      <name val="Arial"/>
      <family val="2"/>
      <charset val="238"/>
    </font>
    <font>
      <sz val="11"/>
      <color indexed="17"/>
      <name val="Calibri"/>
      <family val="2"/>
      <charset val="238"/>
    </font>
    <font>
      <sz val="10"/>
      <name val="Arial"/>
      <family val="2"/>
      <charset val="238"/>
    </font>
    <font>
      <sz val="10"/>
      <name val="Arial CE"/>
      <family val="2"/>
      <charset val="238"/>
    </font>
    <font>
      <sz val="11"/>
      <color indexed="8"/>
      <name val="Calibri"/>
      <family val="2"/>
      <charset val="238"/>
    </font>
    <font>
      <sz val="12"/>
      <name val=".HelveSL"/>
      <charset val="238"/>
    </font>
    <font>
      <sz val="10"/>
      <color indexed="8"/>
      <name val="Cambria"/>
      <family val="1"/>
      <charset val="238"/>
    </font>
    <font>
      <sz val="10"/>
      <name val="Arial"/>
      <family val="2"/>
      <charset val="204"/>
    </font>
    <font>
      <sz val="11"/>
      <color indexed="10"/>
      <name val="Calibri"/>
      <family val="2"/>
      <charset val="238"/>
    </font>
    <font>
      <sz val="11"/>
      <name val="Arial Narrow CE"/>
      <family val="2"/>
      <charset val="238"/>
    </font>
    <font>
      <u/>
      <sz val="11.55"/>
      <color indexed="12"/>
      <name val="Arial"/>
      <family val="2"/>
      <charset val="238"/>
    </font>
    <font>
      <sz val="11"/>
      <color indexed="8"/>
      <name val="Arial"/>
      <family val="2"/>
    </font>
    <font>
      <sz val="11"/>
      <color indexed="8"/>
      <name val="Calibri"/>
      <family val="2"/>
    </font>
    <font>
      <sz val="11"/>
      <color theme="1"/>
      <name val="Calibri"/>
      <family val="2"/>
      <scheme val="minor"/>
    </font>
    <font>
      <sz val="12"/>
      <color indexed="8"/>
      <name val="Verdana"/>
      <family val="2"/>
      <charset val="238"/>
    </font>
    <font>
      <sz val="11"/>
      <color indexed="8"/>
      <name val="Arial Narrow"/>
      <family val="2"/>
      <charset val="238"/>
    </font>
    <font>
      <sz val="9"/>
      <name val="Arial Narrow"/>
      <family val="2"/>
      <charset val="238"/>
    </font>
    <font>
      <b/>
      <sz val="8"/>
      <color indexed="8"/>
      <name val="Arial Narrow"/>
      <family val="2"/>
      <charset val="238"/>
    </font>
    <font>
      <b/>
      <sz val="9"/>
      <color indexed="8"/>
      <name val="Arial Narrow"/>
      <family val="2"/>
      <charset val="238"/>
    </font>
    <font>
      <b/>
      <sz val="9"/>
      <name val="Arial Narrow"/>
      <family val="2"/>
      <charset val="238"/>
    </font>
    <font>
      <sz val="9"/>
      <color indexed="8"/>
      <name val="Arial Narrow"/>
      <family val="2"/>
      <charset val="238"/>
    </font>
    <font>
      <u/>
      <sz val="9"/>
      <name val="Arial Narrow"/>
      <family val="2"/>
      <charset val="238"/>
    </font>
    <font>
      <b/>
      <sz val="10"/>
      <name val="Arial Narrow"/>
      <family val="2"/>
      <charset val="238"/>
    </font>
    <font>
      <sz val="10"/>
      <name val="Arial Narrow"/>
      <family val="2"/>
      <charset val="238"/>
    </font>
    <font>
      <sz val="10"/>
      <color indexed="8"/>
      <name val="Arial Narrow"/>
      <family val="2"/>
      <charset val="238"/>
    </font>
    <font>
      <b/>
      <sz val="10"/>
      <color indexed="8"/>
      <name val="Arial Narrow"/>
      <family val="2"/>
      <charset val="238"/>
    </font>
    <font>
      <b/>
      <sz val="12"/>
      <name val="Arial Narrow"/>
      <family val="2"/>
      <charset val="238"/>
    </font>
    <font>
      <sz val="12"/>
      <color indexed="8"/>
      <name val="Arial Narrow"/>
      <family val="2"/>
      <charset val="238"/>
    </font>
    <font>
      <sz val="12"/>
      <name val="Arial Narrow"/>
      <family val="2"/>
      <charset val="238"/>
    </font>
    <font>
      <sz val="9"/>
      <color theme="1"/>
      <name val="Arial Narrow"/>
      <family val="2"/>
      <charset val="238"/>
    </font>
    <font>
      <b/>
      <sz val="9"/>
      <color theme="1"/>
      <name val="Arial Narrow"/>
      <family val="2"/>
      <charset val="238"/>
    </font>
    <font>
      <sz val="9"/>
      <color rgb="FFFF0000"/>
      <name val="Arial Narrow"/>
      <family val="2"/>
      <charset val="238"/>
    </font>
    <font>
      <b/>
      <sz val="9"/>
      <color rgb="FFFF0000"/>
      <name val="Arial Narrow"/>
      <family val="2"/>
      <charset val="238"/>
    </font>
    <font>
      <vertAlign val="superscript"/>
      <sz val="9"/>
      <name val="Arial Narrow"/>
      <family val="2"/>
      <charset val="238"/>
    </font>
    <font>
      <b/>
      <sz val="12"/>
      <color indexed="8"/>
      <name val="Arial Narrow"/>
      <family val="2"/>
      <charset val="238"/>
    </font>
    <font>
      <sz val="8"/>
      <color indexed="8"/>
      <name val="Arial Narrow"/>
      <family val="2"/>
      <charset val="238"/>
    </font>
    <font>
      <sz val="8"/>
      <name val="Arial Narrow"/>
      <family val="2"/>
      <charset val="238"/>
    </font>
    <font>
      <sz val="12"/>
      <color theme="1"/>
      <name val="Arial Narrow"/>
      <family val="2"/>
      <charset val="238"/>
    </font>
    <font>
      <b/>
      <sz val="9"/>
      <color indexed="8"/>
      <name val="Tahoma"/>
      <family val="2"/>
      <charset val="238"/>
    </font>
    <font>
      <sz val="9"/>
      <color indexed="8"/>
      <name val="Tahoma"/>
      <family val="2"/>
      <charset val="238"/>
    </font>
    <font>
      <b/>
      <sz val="8"/>
      <color indexed="81"/>
      <name val="Tahoma"/>
      <family val="2"/>
      <charset val="238"/>
    </font>
    <font>
      <sz val="8"/>
      <color indexed="81"/>
      <name val="Tahoma"/>
      <family val="2"/>
      <charset val="238"/>
    </font>
    <font>
      <b/>
      <sz val="8"/>
      <name val="Arial Narrow"/>
      <family val="2"/>
      <charset val="238"/>
    </font>
    <font>
      <b/>
      <sz val="12"/>
      <color rgb="FFFF0000"/>
      <name val="Arial Narrow"/>
      <family val="2"/>
      <charset val="238"/>
    </font>
    <font>
      <sz val="8"/>
      <name val="Arial Narrow CE"/>
      <family val="2"/>
      <charset val="238"/>
    </font>
    <font>
      <sz val="9"/>
      <name val="Calibri"/>
      <family val="2"/>
      <charset val="238"/>
      <scheme val="minor"/>
    </font>
    <font>
      <b/>
      <sz val="9"/>
      <color rgb="FFFF0000"/>
      <name val="Calibri"/>
      <family val="2"/>
      <charset val="238"/>
      <scheme val="minor"/>
    </font>
    <font>
      <sz val="9"/>
      <color indexed="81"/>
      <name val="Segoe UI"/>
      <family val="2"/>
      <charset val="238"/>
    </font>
    <font>
      <sz val="11"/>
      <color indexed="8"/>
      <name val="Arial Narrow CE"/>
      <family val="2"/>
      <charset val="238"/>
    </font>
    <font>
      <vertAlign val="superscript"/>
      <sz val="8"/>
      <name val="Arial Narrow"/>
      <family val="2"/>
      <charset val="238"/>
    </font>
    <font>
      <b/>
      <sz val="7"/>
      <name val="Arial Narrow"/>
      <family val="2"/>
      <charset val="238"/>
    </font>
    <font>
      <b/>
      <sz val="4"/>
      <name val="Arial Narrow"/>
      <family val="2"/>
      <charset val="238"/>
    </font>
    <font>
      <sz val="4"/>
      <name val="Arial Narrow"/>
      <family val="2"/>
      <charset val="238"/>
    </font>
    <font>
      <sz val="7"/>
      <name val="Arial Narrow"/>
      <family val="2"/>
      <charset val="238"/>
    </font>
    <font>
      <sz val="7"/>
      <color indexed="8"/>
      <name val="Arial Narrow"/>
      <family val="2"/>
      <charset val="238"/>
    </font>
    <font>
      <b/>
      <sz val="7"/>
      <color indexed="8"/>
      <name val="Arial Narrow"/>
      <family val="2"/>
      <charset val="238"/>
    </font>
    <font>
      <b/>
      <sz val="7"/>
      <color rgb="FFFF0000"/>
      <name val="Arial Narrow"/>
      <family val="2"/>
      <charset val="238"/>
    </font>
    <font>
      <b/>
      <sz val="7"/>
      <color rgb="FF0070C0"/>
      <name val="Arial Narrow"/>
      <family val="2"/>
      <charset val="238"/>
    </font>
    <font>
      <b/>
      <sz val="8"/>
      <color rgb="FF000000"/>
      <name val="Arial Narrow"/>
      <family val="2"/>
      <charset val="238"/>
    </font>
    <font>
      <sz val="8"/>
      <color rgb="FF000000"/>
      <name val="Arial Narrow"/>
      <family val="2"/>
      <charset val="238"/>
    </font>
    <font>
      <b/>
      <sz val="3"/>
      <name val="Arial Narrow"/>
      <family val="2"/>
      <charset val="238"/>
    </font>
    <font>
      <sz val="3"/>
      <name val="Arial Narrow"/>
      <family val="2"/>
      <charset val="238"/>
    </font>
    <font>
      <b/>
      <sz val="5"/>
      <name val="Arial Narrow"/>
      <family val="2"/>
      <charset val="238"/>
    </font>
    <font>
      <sz val="5"/>
      <name val="Arial Narrow"/>
      <family val="2"/>
      <charset val="238"/>
    </font>
    <font>
      <b/>
      <sz val="5"/>
      <color rgb="FFFF0000"/>
      <name val="Arial Narrow"/>
      <family val="2"/>
      <charset val="238"/>
    </font>
    <font>
      <b/>
      <sz val="9"/>
      <name val="Arial CE"/>
      <charset val="238"/>
    </font>
    <font>
      <sz val="9"/>
      <name val="Arial CE"/>
      <charset val="238"/>
    </font>
    <font>
      <b/>
      <sz val="9"/>
      <color rgb="FFFF0000"/>
      <name val="Arial CE"/>
      <charset val="238"/>
    </font>
    <font>
      <b/>
      <sz val="5"/>
      <color indexed="8"/>
      <name val="Arial Narrow"/>
      <family val="2"/>
      <charset val="238"/>
    </font>
    <font>
      <sz val="5"/>
      <color indexed="8"/>
      <name val="Arial Narrow"/>
      <family val="2"/>
      <charset val="238"/>
    </font>
    <font>
      <sz val="8"/>
      <color indexed="8"/>
      <name val="Calibri"/>
      <family val="2"/>
      <charset val="238"/>
    </font>
    <font>
      <b/>
      <sz val="3"/>
      <color rgb="FFFF0000"/>
      <name val="Arial Narrow"/>
      <family val="2"/>
      <charset val="238"/>
    </font>
    <font>
      <b/>
      <sz val="8"/>
      <color rgb="FFFF0000"/>
      <name val="Arial Narrow"/>
      <family val="2"/>
      <charset val="238"/>
    </font>
    <font>
      <sz val="4"/>
      <color indexed="8"/>
      <name val="Arial Narrow"/>
      <family val="2"/>
      <charset val="238"/>
    </font>
    <font>
      <u/>
      <sz val="8"/>
      <color rgb="FF000000"/>
      <name val="Arial Narrow"/>
      <family val="2"/>
      <charset val="238"/>
    </font>
    <font>
      <sz val="3"/>
      <name val="Arial CE"/>
      <charset val="238"/>
    </font>
    <font>
      <b/>
      <sz val="9"/>
      <name val="Calibri"/>
      <family val="2"/>
      <charset val="238"/>
    </font>
    <font>
      <sz val="7"/>
      <color rgb="FF0070C0"/>
      <name val="Arial Narrow"/>
      <family val="2"/>
      <charset val="238"/>
    </font>
    <font>
      <sz val="8"/>
      <color rgb="FF000000"/>
      <name val="Tahoma"/>
      <family val="2"/>
      <charset val="238"/>
    </font>
    <font>
      <sz val="10"/>
      <name val="Arial CE"/>
      <charset val="238"/>
    </font>
    <font>
      <sz val="10"/>
      <name val="Arial"/>
      <family val="2"/>
    </font>
    <font>
      <b/>
      <sz val="11"/>
      <name val="Arial Narrow"/>
      <family val="2"/>
      <charset val="238"/>
    </font>
    <font>
      <sz val="11"/>
      <name val="Arial Narrow"/>
      <family val="2"/>
      <charset val="238"/>
    </font>
    <font>
      <sz val="11"/>
      <color rgb="FF000000"/>
      <name val="Calibri"/>
      <family val="2"/>
      <scheme val="minor"/>
    </font>
    <font>
      <u/>
      <sz val="11"/>
      <name val="Arial Narrow"/>
      <family val="2"/>
      <charset val="238"/>
    </font>
    <font>
      <b/>
      <u/>
      <sz val="11"/>
      <name val="Arial Narrow"/>
      <family val="2"/>
      <charset val="238"/>
    </font>
    <font>
      <b/>
      <sz val="8.5"/>
      <name val="Arial Narrow"/>
      <family val="2"/>
      <charset val="238"/>
    </font>
    <font>
      <sz val="8.5"/>
      <name val="Arial Narrow"/>
      <family val="2"/>
      <charset val="238"/>
    </font>
    <font>
      <sz val="8.5"/>
      <color indexed="8"/>
      <name val="Arial Narrow"/>
      <family val="2"/>
      <charset val="238"/>
    </font>
    <font>
      <u/>
      <sz val="8.5"/>
      <color rgb="FF0070C0"/>
      <name val="Arial Narrow"/>
      <family val="2"/>
      <charset val="238"/>
    </font>
    <font>
      <sz val="9"/>
      <name val="Aptos Narrow"/>
      <family val="2"/>
    </font>
    <font>
      <b/>
      <sz val="9"/>
      <name val="Aptos Narrow"/>
      <family val="2"/>
    </font>
    <font>
      <u/>
      <sz val="9"/>
      <color theme="1"/>
      <name val="Arial Narrow"/>
      <family val="2"/>
      <charset val="238"/>
    </font>
  </fonts>
  <fills count="11">
    <fill>
      <patternFill patternType="none"/>
    </fill>
    <fill>
      <patternFill patternType="gray125"/>
    </fill>
    <fill>
      <patternFill patternType="solid">
        <fgColor indexed="40"/>
        <bgColor indexed="15"/>
      </patternFill>
    </fill>
    <fill>
      <patternFill patternType="solid">
        <fgColor theme="4" tint="0.79998168889431442"/>
        <bgColor indexed="64"/>
      </patternFill>
    </fill>
    <fill>
      <patternFill patternType="solid">
        <fgColor theme="4" tint="0.79998168889431442"/>
        <bgColor indexed="44"/>
      </patternFill>
    </fill>
    <fill>
      <patternFill patternType="solid">
        <fgColor theme="4" tint="0.79998168889431442"/>
        <bgColor indexed="22"/>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79998168889431442"/>
        <bgColor indexed="31"/>
      </patternFill>
    </fill>
    <fill>
      <patternFill patternType="solid">
        <fgColor theme="0" tint="-4.9989318521683403E-2"/>
        <bgColor indexed="42"/>
      </patternFill>
    </fill>
  </fills>
  <borders count="110">
    <border>
      <left/>
      <right/>
      <top/>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style="thin">
        <color indexed="64"/>
      </right>
      <top/>
      <bottom style="thin">
        <color indexed="8"/>
      </bottom>
      <diagonal/>
    </border>
    <border>
      <left/>
      <right/>
      <top style="thin">
        <color indexed="8"/>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8"/>
      </top>
      <bottom/>
      <diagonal/>
    </border>
    <border>
      <left style="medium">
        <color indexed="64"/>
      </left>
      <right/>
      <top/>
      <bottom/>
      <diagonal/>
    </border>
    <border>
      <left style="medium">
        <color indexed="64"/>
      </left>
      <right/>
      <top style="thin">
        <color indexed="8"/>
      </top>
      <bottom style="medium">
        <color indexed="64"/>
      </bottom>
      <diagonal/>
    </border>
    <border>
      <left/>
      <right style="thin">
        <color indexed="8"/>
      </right>
      <top style="thin">
        <color indexed="8"/>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style="thin">
        <color indexed="8"/>
      </left>
      <right/>
      <top/>
      <bottom style="medium">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diagonal/>
    </border>
    <border>
      <left style="medium">
        <color indexed="64"/>
      </left>
      <right style="thin">
        <color indexed="8"/>
      </right>
      <top/>
      <bottom/>
      <diagonal/>
    </border>
    <border>
      <left style="thin">
        <color indexed="8"/>
      </left>
      <right style="thin">
        <color indexed="8"/>
      </right>
      <top/>
      <bottom style="thin">
        <color indexed="8"/>
      </bottom>
      <diagonal/>
    </border>
    <border>
      <left/>
      <right style="thin">
        <color indexed="8"/>
      </right>
      <top/>
      <bottom style="medium">
        <color indexed="64"/>
      </bottom>
      <diagonal/>
    </border>
    <border>
      <left style="thin">
        <color indexed="8"/>
      </left>
      <right style="thin">
        <color indexed="8"/>
      </right>
      <top style="thin">
        <color indexed="8"/>
      </top>
      <bottom style="medium">
        <color indexed="64"/>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8"/>
      </bottom>
      <diagonal/>
    </border>
    <border>
      <left/>
      <right style="medium">
        <color indexed="64"/>
      </right>
      <top style="thin">
        <color indexed="64"/>
      </top>
      <bottom style="thin">
        <color indexed="8"/>
      </bottom>
      <diagonal/>
    </border>
    <border>
      <left style="medium">
        <color indexed="64"/>
      </left>
      <right/>
      <top style="thin">
        <color indexed="64"/>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8"/>
      </right>
      <top style="thin">
        <color indexed="8"/>
      </top>
      <bottom style="thin">
        <color indexed="8"/>
      </bottom>
      <diagonal/>
    </border>
    <border>
      <left style="thin">
        <color indexed="64"/>
      </left>
      <right/>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8"/>
      </left>
      <right/>
      <top style="thin">
        <color indexed="8"/>
      </top>
      <bottom/>
      <diagonal/>
    </border>
  </borders>
  <cellStyleXfs count="52">
    <xf numFmtId="0" fontId="0" fillId="0" borderId="0"/>
    <xf numFmtId="0" fontId="2" fillId="0" borderId="0"/>
    <xf numFmtId="0" fontId="2" fillId="0" borderId="0"/>
    <xf numFmtId="0" fontId="3" fillId="2" borderId="0" applyNumberFormat="0" applyBorder="0" applyAlignment="0" applyProtection="0"/>
    <xf numFmtId="0" fontId="6" fillId="0" borderId="0"/>
    <xf numFmtId="0" fontId="6" fillId="0" borderId="0"/>
    <xf numFmtId="0" fontId="6" fillId="0" borderId="0"/>
    <xf numFmtId="0" fontId="12"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6" fillId="0" borderId="0"/>
    <xf numFmtId="0" fontId="7" fillId="0" borderId="0"/>
    <xf numFmtId="0" fontId="4" fillId="0" borderId="0"/>
    <xf numFmtId="0" fontId="2" fillId="0" borderId="0"/>
    <xf numFmtId="0" fontId="2" fillId="0" borderId="0"/>
    <xf numFmtId="0" fontId="2" fillId="0" borderId="0"/>
    <xf numFmtId="0" fontId="2" fillId="0" borderId="0"/>
    <xf numFmtId="0" fontId="2" fillId="0" borderId="0"/>
    <xf numFmtId="0" fontId="4" fillId="0" borderId="0"/>
    <xf numFmtId="0" fontId="8" fillId="0" borderId="0">
      <alignment vertical="top" wrapText="1"/>
    </xf>
    <xf numFmtId="0" fontId="9" fillId="0" borderId="0"/>
    <xf numFmtId="0" fontId="10" fillId="0" borderId="0" applyBorder="0" applyProtection="0"/>
    <xf numFmtId="164" fontId="11" fillId="0" borderId="0" applyFill="0" applyBorder="0" applyAlignment="0" applyProtection="0"/>
    <xf numFmtId="165" fontId="11" fillId="0" borderId="0" applyFill="0" applyBorder="0" applyAlignment="0" applyProtection="0"/>
    <xf numFmtId="0" fontId="4" fillId="0" borderId="0"/>
    <xf numFmtId="0" fontId="4" fillId="0" borderId="0"/>
    <xf numFmtId="0" fontId="13" fillId="0" borderId="0"/>
    <xf numFmtId="0" fontId="14" fillId="0" borderId="0"/>
    <xf numFmtId="0" fontId="15" fillId="0" borderId="0"/>
    <xf numFmtId="0" fontId="16" fillId="0" borderId="0" applyNumberFormat="0" applyFill="0" applyBorder="0" applyProtection="0">
      <alignment vertical="top" wrapText="1"/>
    </xf>
    <xf numFmtId="43" fontId="50" fillId="0" borderId="0" applyFont="0" applyFill="0" applyBorder="0" applyAlignment="0" applyProtection="0"/>
    <xf numFmtId="0" fontId="80" fillId="8" borderId="0">
      <alignment horizontal="left" vertical="top"/>
    </xf>
    <xf numFmtId="0" fontId="1" fillId="0" borderId="0"/>
    <xf numFmtId="0" fontId="1" fillId="0" borderId="0"/>
    <xf numFmtId="0" fontId="4" fillId="0" borderId="0"/>
    <xf numFmtId="0" fontId="1" fillId="0" borderId="0"/>
    <xf numFmtId="0" fontId="4" fillId="0" borderId="0"/>
    <xf numFmtId="0" fontId="81" fillId="0" borderId="0"/>
    <xf numFmtId="0" fontId="81" fillId="0" borderId="0"/>
    <xf numFmtId="0" fontId="4" fillId="0" borderId="0"/>
    <xf numFmtId="0" fontId="1" fillId="0" borderId="0"/>
    <xf numFmtId="0" fontId="1" fillId="0" borderId="0"/>
    <xf numFmtId="0" fontId="82" fillId="0" borderId="0"/>
    <xf numFmtId="0" fontId="1" fillId="0" borderId="0"/>
    <xf numFmtId="0" fontId="1" fillId="0" borderId="0"/>
    <xf numFmtId="0" fontId="85" fillId="0" borderId="0"/>
    <xf numFmtId="0" fontId="4" fillId="0" borderId="0"/>
  </cellStyleXfs>
  <cellXfs count="731">
    <xf numFmtId="0" fontId="0" fillId="0" borderId="0" xfId="0"/>
    <xf numFmtId="0" fontId="18" fillId="0" borderId="0" xfId="0" applyFont="1" applyAlignment="1">
      <alignment horizontal="justify" vertical="top" wrapText="1"/>
    </xf>
    <xf numFmtId="0" fontId="26" fillId="0" borderId="0" xfId="0" applyFont="1"/>
    <xf numFmtId="0" fontId="30" fillId="0" borderId="0" xfId="0" applyFont="1" applyAlignment="1">
      <alignment vertical="top"/>
    </xf>
    <xf numFmtId="0" fontId="18" fillId="0" borderId="0" xfId="0" applyFont="1" applyAlignment="1">
      <alignment vertical="top"/>
    </xf>
    <xf numFmtId="3" fontId="18" fillId="0" borderId="0" xfId="0" applyNumberFormat="1" applyFont="1" applyAlignment="1">
      <alignment horizontal="right" vertical="top"/>
    </xf>
    <xf numFmtId="0" fontId="21" fillId="0" borderId="0" xfId="0" applyFont="1" applyAlignment="1">
      <alignment vertical="top"/>
    </xf>
    <xf numFmtId="0" fontId="18" fillId="0" borderId="0" xfId="0" applyFont="1" applyAlignment="1">
      <alignment horizontal="center"/>
    </xf>
    <xf numFmtId="4" fontId="18" fillId="0" borderId="0" xfId="0" applyNumberFormat="1" applyFont="1" applyAlignment="1">
      <alignment horizontal="right"/>
    </xf>
    <xf numFmtId="4" fontId="18" fillId="0" borderId="2" xfId="18" applyNumberFormat="1" applyFont="1" applyBorder="1" applyAlignment="1">
      <alignment horizontal="center" wrapText="1"/>
    </xf>
    <xf numFmtId="4" fontId="18" fillId="0" borderId="2" xfId="18" applyNumberFormat="1" applyFont="1" applyBorder="1" applyAlignment="1">
      <alignment horizontal="right"/>
    </xf>
    <xf numFmtId="0" fontId="21" fillId="0" borderId="0" xfId="0" applyFont="1" applyAlignment="1">
      <alignment horizontal="center"/>
    </xf>
    <xf numFmtId="0" fontId="18" fillId="0" borderId="0" xfId="0" applyFont="1" applyAlignment="1">
      <alignment horizontal="center" wrapText="1"/>
    </xf>
    <xf numFmtId="4" fontId="18" fillId="0" borderId="0" xfId="0" applyNumberFormat="1" applyFont="1" applyAlignment="1">
      <alignment horizontal="right" wrapText="1"/>
    </xf>
    <xf numFmtId="4" fontId="21" fillId="0" borderId="0" xfId="0" applyNumberFormat="1" applyFont="1" applyAlignment="1">
      <alignment horizontal="right"/>
    </xf>
    <xf numFmtId="0" fontId="36" fillId="3" borderId="17" xfId="0" applyFont="1" applyFill="1" applyBorder="1" applyAlignment="1">
      <alignment horizontal="justify" vertical="top"/>
    </xf>
    <xf numFmtId="0" fontId="37" fillId="0" borderId="0" xfId="0" applyFont="1"/>
    <xf numFmtId="49" fontId="28" fillId="3" borderId="16" xfId="0" applyNumberFormat="1" applyFont="1" applyFill="1" applyBorder="1" applyAlignment="1">
      <alignment horizontal="center" vertical="top"/>
    </xf>
    <xf numFmtId="0" fontId="36" fillId="0" borderId="0" xfId="0" applyFont="1"/>
    <xf numFmtId="49" fontId="28" fillId="3" borderId="16" xfId="18" applyNumberFormat="1" applyFont="1" applyFill="1" applyBorder="1" applyAlignment="1">
      <alignment horizontal="center" vertical="top"/>
    </xf>
    <xf numFmtId="0" fontId="28" fillId="3" borderId="6" xfId="0" applyFont="1" applyFill="1" applyBorder="1" applyAlignment="1">
      <alignment horizontal="left" vertical="top"/>
    </xf>
    <xf numFmtId="0" fontId="28" fillId="3" borderId="6" xfId="0" applyFont="1" applyFill="1" applyBorder="1" applyAlignment="1">
      <alignment horizontal="center"/>
    </xf>
    <xf numFmtId="4" fontId="28" fillId="3" borderId="6" xfId="0" applyNumberFormat="1" applyFont="1" applyFill="1" applyBorder="1" applyAlignment="1">
      <alignment horizontal="right"/>
    </xf>
    <xf numFmtId="0" fontId="28" fillId="3" borderId="6" xfId="0" applyFont="1" applyFill="1" applyBorder="1" applyAlignment="1">
      <alignment horizontal="justify" vertical="top" wrapText="1"/>
    </xf>
    <xf numFmtId="49" fontId="21" fillId="0" borderId="0" xfId="0" applyNumberFormat="1" applyFont="1" applyAlignment="1">
      <alignment horizontal="center" vertical="top"/>
    </xf>
    <xf numFmtId="49" fontId="21" fillId="3" borderId="16" xfId="0" applyNumberFormat="1" applyFont="1" applyFill="1" applyBorder="1" applyAlignment="1">
      <alignment horizontal="center" vertical="top"/>
    </xf>
    <xf numFmtId="4" fontId="21" fillId="3" borderId="6" xfId="0" applyNumberFormat="1" applyFont="1" applyFill="1" applyBorder="1" applyAlignment="1">
      <alignment horizontal="right"/>
    </xf>
    <xf numFmtId="0" fontId="21" fillId="3" borderId="15" xfId="0" applyFont="1" applyFill="1" applyBorder="1" applyAlignment="1">
      <alignment horizontal="justify" vertical="top" wrapText="1"/>
    </xf>
    <xf numFmtId="0" fontId="17" fillId="0" borderId="0" xfId="0" applyFont="1"/>
    <xf numFmtId="0" fontId="38" fillId="0" borderId="0" xfId="0" applyFont="1"/>
    <xf numFmtId="0" fontId="28" fillId="0" borderId="0" xfId="0" applyFont="1"/>
    <xf numFmtId="167" fontId="45" fillId="3" borderId="6" xfId="0" applyNumberFormat="1" applyFont="1" applyFill="1" applyBorder="1" applyAlignment="1">
      <alignment horizontal="right"/>
    </xf>
    <xf numFmtId="167" fontId="34" fillId="0" borderId="0" xfId="0" applyNumberFormat="1" applyFont="1" applyAlignment="1">
      <alignment horizontal="right"/>
    </xf>
    <xf numFmtId="0" fontId="34" fillId="0" borderId="0" xfId="0" applyFont="1" applyAlignment="1">
      <alignment horizontal="right"/>
    </xf>
    <xf numFmtId="4" fontId="18" fillId="0" borderId="2" xfId="18" applyNumberFormat="1" applyFont="1" applyBorder="1" applyAlignment="1">
      <alignment horizontal="justify" vertical="top" wrapText="1"/>
    </xf>
    <xf numFmtId="4" fontId="34" fillId="0" borderId="2" xfId="18" applyNumberFormat="1" applyFont="1" applyBorder="1" applyAlignment="1" applyProtection="1">
      <alignment horizontal="right"/>
      <protection locked="0"/>
    </xf>
    <xf numFmtId="49" fontId="21" fillId="0" borderId="2" xfId="18" applyNumberFormat="1" applyFont="1" applyBorder="1" applyAlignment="1">
      <alignment horizontal="center" vertical="top"/>
    </xf>
    <xf numFmtId="0" fontId="47" fillId="0" borderId="0" xfId="0" applyFont="1"/>
    <xf numFmtId="0" fontId="47" fillId="0" borderId="0" xfId="0" applyFont="1" applyAlignment="1">
      <alignment horizontal="justify" vertical="top" wrapText="1"/>
    </xf>
    <xf numFmtId="0" fontId="47" fillId="0" borderId="0" xfId="0" applyFont="1" applyAlignment="1">
      <alignment horizontal="center" wrapText="1"/>
    </xf>
    <xf numFmtId="4" fontId="47" fillId="0" borderId="0" xfId="0" applyNumberFormat="1" applyFont="1" applyAlignment="1">
      <alignment horizontal="right" wrapText="1"/>
    </xf>
    <xf numFmtId="4" fontId="48" fillId="0" borderId="0" xfId="0" applyNumberFormat="1" applyFont="1" applyAlignment="1">
      <alignment horizontal="right" wrapText="1"/>
    </xf>
    <xf numFmtId="0" fontId="18" fillId="0" borderId="2" xfId="0" applyFont="1" applyBorder="1" applyAlignment="1">
      <alignment horizontal="center" vertical="top"/>
    </xf>
    <xf numFmtId="0" fontId="18" fillId="0" borderId="2" xfId="0" applyFont="1" applyBorder="1" applyAlignment="1">
      <alignment horizontal="justify" vertical="top" wrapText="1"/>
    </xf>
    <xf numFmtId="0" fontId="18" fillId="0" borderId="2" xfId="0" applyFont="1" applyBorder="1" applyAlignment="1">
      <alignment horizontal="center" wrapText="1"/>
    </xf>
    <xf numFmtId="4" fontId="18" fillId="0" borderId="2" xfId="0" applyNumberFormat="1" applyFont="1" applyBorder="1" applyAlignment="1">
      <alignment horizontal="right" wrapText="1"/>
    </xf>
    <xf numFmtId="4" fontId="34" fillId="6" borderId="2" xfId="0" applyNumberFormat="1" applyFont="1" applyFill="1" applyBorder="1" applyAlignment="1">
      <alignment horizontal="right" wrapText="1"/>
    </xf>
    <xf numFmtId="0" fontId="18" fillId="0" borderId="0" xfId="0" applyFont="1"/>
    <xf numFmtId="4" fontId="34" fillId="0" borderId="2" xfId="0" applyNumberFormat="1" applyFont="1" applyBorder="1" applyAlignment="1">
      <alignment horizontal="right" wrapText="1"/>
    </xf>
    <xf numFmtId="0" fontId="18" fillId="0" borderId="0" xfId="0" applyFont="1" applyAlignment="1">
      <alignment horizontal="center" vertical="top"/>
    </xf>
    <xf numFmtId="4" fontId="34" fillId="0" borderId="0" xfId="0" applyNumberFormat="1" applyFont="1" applyAlignment="1">
      <alignment horizontal="right" wrapText="1"/>
    </xf>
    <xf numFmtId="0" fontId="18" fillId="0" borderId="2" xfId="0" applyFont="1" applyBorder="1"/>
    <xf numFmtId="0" fontId="21" fillId="0" borderId="2" xfId="0" applyFont="1" applyBorder="1" applyAlignment="1">
      <alignment horizontal="justify" vertical="top" wrapText="1"/>
    </xf>
    <xf numFmtId="0" fontId="18" fillId="0" borderId="2" xfId="0" applyFont="1" applyBorder="1" applyAlignment="1">
      <alignment horizontal="center"/>
    </xf>
    <xf numFmtId="4" fontId="18" fillId="0" borderId="2" xfId="0" applyNumberFormat="1" applyFont="1" applyBorder="1" applyAlignment="1">
      <alignment horizontal="right"/>
    </xf>
    <xf numFmtId="4" fontId="34" fillId="6" borderId="2" xfId="0" applyNumberFormat="1" applyFont="1" applyFill="1" applyBorder="1" applyAlignment="1" applyProtection="1">
      <alignment horizontal="right" wrapText="1"/>
      <protection locked="0"/>
    </xf>
    <xf numFmtId="4" fontId="18" fillId="0" borderId="0" xfId="0" applyNumberFormat="1" applyFont="1"/>
    <xf numFmtId="0" fontId="36" fillId="3" borderId="6" xfId="0" applyFont="1" applyFill="1" applyBorder="1" applyAlignment="1">
      <alignment horizontal="justify" vertical="top" wrapText="1"/>
    </xf>
    <xf numFmtId="4" fontId="30" fillId="3" borderId="6" xfId="18" applyNumberFormat="1" applyFont="1" applyFill="1" applyBorder="1" applyAlignment="1">
      <alignment horizontal="center" wrapText="1"/>
    </xf>
    <xf numFmtId="4" fontId="30" fillId="3" borderId="6" xfId="18" applyNumberFormat="1" applyFont="1" applyFill="1" applyBorder="1" applyAlignment="1">
      <alignment horizontal="right"/>
    </xf>
    <xf numFmtId="4" fontId="45" fillId="3" borderId="6" xfId="18" applyNumberFormat="1" applyFont="1" applyFill="1" applyBorder="1" applyAlignment="1">
      <alignment horizontal="right"/>
    </xf>
    <xf numFmtId="0" fontId="18" fillId="3" borderId="6" xfId="0" applyFont="1" applyFill="1" applyBorder="1" applyAlignment="1">
      <alignment horizontal="center" wrapText="1"/>
    </xf>
    <xf numFmtId="169" fontId="18" fillId="3" borderId="6" xfId="0" applyNumberFormat="1" applyFont="1" applyFill="1" applyBorder="1" applyAlignment="1">
      <alignment horizontal="right" wrapText="1"/>
    </xf>
    <xf numFmtId="4" fontId="34" fillId="3" borderId="6" xfId="0" applyNumberFormat="1" applyFont="1" applyFill="1" applyBorder="1" applyAlignment="1">
      <alignment horizontal="right" wrapText="1"/>
    </xf>
    <xf numFmtId="0" fontId="21" fillId="3" borderId="16" xfId="0" applyFont="1" applyFill="1" applyBorder="1" applyAlignment="1">
      <alignment horizontal="center" vertical="top"/>
    </xf>
    <xf numFmtId="0" fontId="21" fillId="3" borderId="6" xfId="0" applyFont="1" applyFill="1" applyBorder="1" applyAlignment="1">
      <alignment horizontal="center" wrapText="1"/>
    </xf>
    <xf numFmtId="4" fontId="21" fillId="3" borderId="6" xfId="0" applyNumberFormat="1" applyFont="1" applyFill="1" applyBorder="1" applyAlignment="1">
      <alignment horizontal="right" wrapText="1"/>
    </xf>
    <xf numFmtId="0" fontId="21" fillId="3" borderId="6" xfId="0" applyFont="1" applyFill="1" applyBorder="1" applyAlignment="1">
      <alignment horizontal="left" vertical="top"/>
    </xf>
    <xf numFmtId="0" fontId="21" fillId="0" borderId="0" xfId="0" applyFont="1" applyAlignment="1">
      <alignment horizontal="justify" vertical="top" wrapText="1"/>
    </xf>
    <xf numFmtId="0" fontId="47" fillId="0" borderId="2" xfId="0" applyFont="1" applyBorder="1" applyAlignment="1">
      <alignment horizontal="justify" vertical="top" wrapText="1"/>
    </xf>
    <xf numFmtId="0" fontId="47" fillId="0" borderId="2" xfId="0" applyFont="1" applyBorder="1" applyAlignment="1">
      <alignment horizontal="center"/>
    </xf>
    <xf numFmtId="4" fontId="47" fillId="0" borderId="2" xfId="0" applyNumberFormat="1" applyFont="1" applyBorder="1" applyAlignment="1">
      <alignment horizontal="right" wrapText="1"/>
    </xf>
    <xf numFmtId="0" fontId="18" fillId="0" borderId="2" xfId="0" applyFont="1" applyBorder="1" applyAlignment="1">
      <alignment horizontal="justify" wrapText="1"/>
    </xf>
    <xf numFmtId="0" fontId="21" fillId="3" borderId="6" xfId="0" applyFont="1" applyFill="1" applyBorder="1" applyAlignment="1">
      <alignment horizontal="justify" vertical="top" wrapText="1"/>
    </xf>
    <xf numFmtId="0" fontId="21" fillId="3" borderId="6" xfId="0" applyFont="1" applyFill="1" applyBorder="1" applyAlignment="1">
      <alignment horizontal="center"/>
    </xf>
    <xf numFmtId="4" fontId="18" fillId="0" borderId="2" xfId="0" applyNumberFormat="1" applyFont="1" applyBorder="1"/>
    <xf numFmtId="4" fontId="18" fillId="0" borderId="2" xfId="0" applyNumberFormat="1" applyFont="1" applyBorder="1" applyAlignment="1">
      <alignment wrapText="1"/>
    </xf>
    <xf numFmtId="4" fontId="18" fillId="0" borderId="2" xfId="28" applyNumberFormat="1" applyFont="1" applyFill="1" applyBorder="1" applyAlignment="1" applyProtection="1">
      <alignment horizontal="right"/>
    </xf>
    <xf numFmtId="0" fontId="21" fillId="0" borderId="2" xfId="0" applyFont="1" applyBorder="1" applyAlignment="1">
      <alignment horizontal="center" vertical="top"/>
    </xf>
    <xf numFmtId="4" fontId="34" fillId="6" borderId="2" xfId="0" applyNumberFormat="1" applyFont="1" applyFill="1" applyBorder="1" applyAlignment="1">
      <alignment wrapText="1"/>
    </xf>
    <xf numFmtId="4" fontId="34" fillId="0" borderId="2" xfId="0" applyNumberFormat="1" applyFont="1" applyBorder="1" applyAlignment="1">
      <alignment wrapText="1"/>
    </xf>
    <xf numFmtId="0" fontId="21" fillId="0" borderId="0" xfId="0" applyFont="1" applyAlignment="1">
      <alignment horizontal="center" vertical="top"/>
    </xf>
    <xf numFmtId="4" fontId="34" fillId="7" borderId="2" xfId="18" applyNumberFormat="1" applyFont="1" applyFill="1" applyBorder="1" applyAlignment="1" applyProtection="1">
      <alignment horizontal="right"/>
      <protection locked="0"/>
    </xf>
    <xf numFmtId="4" fontId="34" fillId="0" borderId="2" xfId="0" applyNumberFormat="1" applyFont="1" applyBorder="1" applyAlignment="1">
      <alignment horizontal="right"/>
    </xf>
    <xf numFmtId="4" fontId="34" fillId="6" borderId="2" xfId="0" applyNumberFormat="1" applyFont="1" applyFill="1" applyBorder="1" applyAlignment="1">
      <alignment horizontal="right"/>
    </xf>
    <xf numFmtId="49" fontId="21" fillId="3" borderId="16" xfId="31" applyNumberFormat="1" applyFont="1" applyFill="1" applyBorder="1" applyAlignment="1">
      <alignment horizontal="center" vertical="top"/>
    </xf>
    <xf numFmtId="4" fontId="21" fillId="3" borderId="6" xfId="31" applyNumberFormat="1" applyFont="1" applyFill="1" applyBorder="1" applyAlignment="1">
      <alignment horizontal="justify" vertical="top" wrapText="1"/>
    </xf>
    <xf numFmtId="0" fontId="18" fillId="0" borderId="28" xfId="0" applyFont="1" applyBorder="1" applyAlignment="1">
      <alignment horizontal="justify" vertical="top" wrapText="1"/>
    </xf>
    <xf numFmtId="0" fontId="21" fillId="0" borderId="0" xfId="0" applyFont="1"/>
    <xf numFmtId="4" fontId="34" fillId="3" borderId="6" xfId="0" applyNumberFormat="1" applyFont="1" applyFill="1" applyBorder="1" applyAlignment="1">
      <alignment horizontal="right"/>
    </xf>
    <xf numFmtId="4" fontId="34" fillId="0" borderId="0" xfId="0" applyNumberFormat="1" applyFont="1" applyAlignment="1">
      <alignment horizontal="right"/>
    </xf>
    <xf numFmtId="0" fontId="22" fillId="0" borderId="0" xfId="0" applyFont="1"/>
    <xf numFmtId="4" fontId="34" fillId="3" borderId="6" xfId="31" applyNumberFormat="1" applyFont="1" applyFill="1" applyBorder="1" applyAlignment="1">
      <alignment horizontal="right"/>
    </xf>
    <xf numFmtId="4" fontId="18" fillId="3" borderId="6" xfId="31" applyNumberFormat="1" applyFont="1" applyFill="1" applyBorder="1" applyAlignment="1">
      <alignment horizontal="center" wrapText="1"/>
    </xf>
    <xf numFmtId="0" fontId="21" fillId="0" borderId="0" xfId="0" applyFont="1" applyAlignment="1">
      <alignment horizontal="justify" vertical="top"/>
    </xf>
    <xf numFmtId="49" fontId="28" fillId="3" borderId="16" xfId="31" applyNumberFormat="1" applyFont="1" applyFill="1" applyBorder="1" applyAlignment="1">
      <alignment horizontal="center" vertical="top"/>
    </xf>
    <xf numFmtId="4" fontId="28" fillId="3" borderId="6" xfId="31" applyNumberFormat="1" applyFont="1" applyFill="1" applyBorder="1" applyAlignment="1">
      <alignment horizontal="left" vertical="top"/>
    </xf>
    <xf numFmtId="4" fontId="30" fillId="3" borderId="6" xfId="31" applyNumberFormat="1" applyFont="1" applyFill="1" applyBorder="1" applyAlignment="1">
      <alignment horizontal="center" wrapText="1"/>
    </xf>
    <xf numFmtId="4" fontId="45" fillId="3" borderId="6" xfId="31" applyNumberFormat="1" applyFont="1" applyFill="1" applyBorder="1" applyAlignment="1">
      <alignment horizontal="right"/>
    </xf>
    <xf numFmtId="0" fontId="39" fillId="0" borderId="0" xfId="33" applyFont="1"/>
    <xf numFmtId="0" fontId="31" fillId="0" borderId="0" xfId="33" applyFont="1"/>
    <xf numFmtId="4" fontId="28" fillId="3" borderId="6" xfId="31" applyNumberFormat="1" applyFont="1" applyFill="1" applyBorder="1" applyAlignment="1">
      <alignment horizontal="justify" vertical="top" wrapText="1"/>
    </xf>
    <xf numFmtId="4" fontId="30" fillId="3" borderId="6" xfId="31" applyNumberFormat="1" applyFont="1" applyFill="1" applyBorder="1"/>
    <xf numFmtId="4" fontId="18" fillId="3" borderId="6" xfId="31" applyNumberFormat="1" applyFont="1" applyFill="1" applyBorder="1"/>
    <xf numFmtId="167" fontId="28" fillId="3" borderId="6" xfId="0" applyNumberFormat="1" applyFont="1" applyFill="1" applyBorder="1" applyAlignment="1">
      <alignment horizontal="right"/>
    </xf>
    <xf numFmtId="167" fontId="21" fillId="0" borderId="0" xfId="0" applyNumberFormat="1" applyFont="1" applyAlignment="1">
      <alignment horizontal="right"/>
    </xf>
    <xf numFmtId="167" fontId="18" fillId="0" borderId="0" xfId="0" applyNumberFormat="1" applyFont="1" applyAlignment="1">
      <alignment horizontal="right"/>
    </xf>
    <xf numFmtId="4" fontId="28" fillId="3" borderId="6" xfId="18" applyNumberFormat="1" applyFont="1" applyFill="1" applyBorder="1" applyAlignment="1">
      <alignment horizontal="justify" vertical="top" wrapText="1"/>
    </xf>
    <xf numFmtId="4" fontId="30" fillId="3" borderId="6" xfId="0" applyNumberFormat="1" applyFont="1" applyFill="1" applyBorder="1" applyAlignment="1">
      <alignment horizontal="right"/>
    </xf>
    <xf numFmtId="0" fontId="18" fillId="0" borderId="28" xfId="0" applyFont="1" applyBorder="1" applyAlignment="1">
      <alignment horizontal="center" wrapText="1"/>
    </xf>
    <xf numFmtId="4" fontId="18" fillId="0" borderId="28" xfId="0" applyNumberFormat="1" applyFont="1" applyBorder="1" applyAlignment="1">
      <alignment horizontal="right" wrapText="1"/>
    </xf>
    <xf numFmtId="0" fontId="18" fillId="0" borderId="2" xfId="18" applyFont="1" applyBorder="1" applyAlignment="1">
      <alignment horizontal="center" wrapText="1"/>
    </xf>
    <xf numFmtId="4" fontId="34" fillId="0" borderId="2" xfId="18" applyNumberFormat="1" applyFont="1" applyBorder="1" applyAlignment="1">
      <alignment horizontal="right"/>
    </xf>
    <xf numFmtId="4" fontId="18" fillId="0" borderId="2" xfId="20" applyNumberFormat="1" applyFont="1" applyBorder="1" applyAlignment="1">
      <alignment horizontal="center" wrapText="1"/>
    </xf>
    <xf numFmtId="4" fontId="18" fillId="0" borderId="2" xfId="20" applyNumberFormat="1" applyFont="1" applyBorder="1" applyAlignment="1">
      <alignment horizontal="justify" vertical="top" wrapText="1"/>
    </xf>
    <xf numFmtId="0" fontId="25" fillId="0" borderId="0" xfId="0" applyFont="1"/>
    <xf numFmtId="0" fontId="53" fillId="0" borderId="0" xfId="0" applyFont="1" applyAlignment="1">
      <alignment horizontal="center" vertical="top" wrapText="1"/>
    </xf>
    <xf numFmtId="0" fontId="54" fillId="0" borderId="0" xfId="0" applyFont="1" applyAlignment="1">
      <alignment horizontal="center" vertical="top" wrapText="1"/>
    </xf>
    <xf numFmtId="0" fontId="54" fillId="0" borderId="0" xfId="0" applyFont="1"/>
    <xf numFmtId="0" fontId="53" fillId="0" borderId="7" xfId="0" applyFont="1" applyBorder="1" applyAlignment="1">
      <alignment horizontal="left" vertical="top" wrapText="1"/>
    </xf>
    <xf numFmtId="0" fontId="53" fillId="0" borderId="0" xfId="0" applyFont="1" applyAlignment="1">
      <alignment horizontal="left" vertical="top" wrapText="1"/>
    </xf>
    <xf numFmtId="168" fontId="54" fillId="0" borderId="0" xfId="0" applyNumberFormat="1" applyFont="1" applyAlignment="1">
      <alignment horizontal="left" vertical="top" wrapText="1"/>
    </xf>
    <xf numFmtId="0" fontId="54" fillId="0" borderId="0" xfId="0" applyFont="1" applyAlignment="1">
      <alignment horizontal="left" vertical="top" wrapText="1"/>
    </xf>
    <xf numFmtId="0" fontId="54" fillId="0" borderId="8" xfId="0" applyFont="1" applyBorder="1" applyAlignment="1">
      <alignment horizontal="left" vertical="top" wrapText="1"/>
    </xf>
    <xf numFmtId="0" fontId="56" fillId="0" borderId="0" xfId="0" applyFont="1"/>
    <xf numFmtId="0" fontId="20" fillId="0" borderId="0" xfId="0" applyFont="1"/>
    <xf numFmtId="0" fontId="21" fillId="5" borderId="10" xfId="0" applyFont="1" applyFill="1" applyBorder="1" applyAlignment="1">
      <alignment horizontal="left" vertical="top"/>
    </xf>
    <xf numFmtId="0" fontId="18" fillId="5" borderId="10" xfId="0" applyFont="1" applyFill="1" applyBorder="1" applyAlignment="1">
      <alignment horizontal="center" vertical="top" wrapText="1"/>
    </xf>
    <xf numFmtId="0" fontId="18" fillId="5" borderId="11" xfId="0" applyFont="1" applyFill="1" applyBorder="1" applyAlignment="1">
      <alignment horizontal="center" vertical="top" wrapText="1"/>
    </xf>
    <xf numFmtId="0" fontId="21" fillId="5" borderId="26" xfId="0" applyFont="1" applyFill="1" applyBorder="1" applyAlignment="1">
      <alignment horizontal="left" vertical="top"/>
    </xf>
    <xf numFmtId="0" fontId="18" fillId="5" borderId="26" xfId="0" applyFont="1" applyFill="1" applyBorder="1" applyAlignment="1">
      <alignment horizontal="center" vertical="top" wrapText="1"/>
    </xf>
    <xf numFmtId="0" fontId="17" fillId="0" borderId="0" xfId="0" applyFont="1" applyAlignment="1">
      <alignment wrapText="1"/>
    </xf>
    <xf numFmtId="0" fontId="55" fillId="0" borderId="0" xfId="0" applyFont="1" applyAlignment="1">
      <alignment horizontal="justify" vertical="top" wrapText="1"/>
    </xf>
    <xf numFmtId="0" fontId="55" fillId="0" borderId="0" xfId="0" applyFont="1" applyAlignment="1">
      <alignment horizontal="center"/>
    </xf>
    <xf numFmtId="4" fontId="55" fillId="0" borderId="0" xfId="0" applyNumberFormat="1" applyFont="1" applyAlignment="1">
      <alignment horizontal="right"/>
    </xf>
    <xf numFmtId="167" fontId="58" fillId="0" borderId="0" xfId="0" applyNumberFormat="1" applyFont="1" applyAlignment="1">
      <alignment horizontal="right"/>
    </xf>
    <xf numFmtId="0" fontId="55" fillId="0" borderId="0" xfId="0" applyFont="1" applyAlignment="1">
      <alignment vertical="top"/>
    </xf>
    <xf numFmtId="0" fontId="59" fillId="7" borderId="2" xfId="6" applyFont="1" applyFill="1" applyBorder="1" applyAlignment="1">
      <alignment horizontal="center"/>
    </xf>
    <xf numFmtId="4" fontId="59" fillId="7" borderId="2" xfId="6" applyNumberFormat="1" applyFont="1" applyFill="1" applyBorder="1" applyAlignment="1">
      <alignment horizontal="right"/>
    </xf>
    <xf numFmtId="0" fontId="59" fillId="7" borderId="2" xfId="6" applyFont="1" applyFill="1" applyBorder="1" applyAlignment="1">
      <alignment horizontal="justify" vertical="top" wrapText="1"/>
    </xf>
    <xf numFmtId="0" fontId="27" fillId="3" borderId="17" xfId="0" applyFont="1" applyFill="1" applyBorder="1" applyAlignment="1">
      <alignment horizontal="justify" vertical="top"/>
    </xf>
    <xf numFmtId="0" fontId="36" fillId="3" borderId="16" xfId="0" applyFont="1" applyFill="1" applyBorder="1" applyAlignment="1">
      <alignment horizontal="center" vertical="top"/>
    </xf>
    <xf numFmtId="0" fontId="59" fillId="7" borderId="2" xfId="0" applyFont="1" applyFill="1" applyBorder="1" applyAlignment="1">
      <alignment horizontal="center" vertical="top"/>
    </xf>
    <xf numFmtId="0" fontId="27" fillId="3" borderId="16" xfId="0" applyFont="1" applyFill="1" applyBorder="1" applyAlignment="1">
      <alignment horizontal="center" vertical="top"/>
    </xf>
    <xf numFmtId="0" fontId="24" fillId="3" borderId="17" xfId="0" applyFont="1" applyFill="1" applyBorder="1" applyAlignment="1">
      <alignment horizontal="justify" vertical="top" wrapText="1"/>
    </xf>
    <xf numFmtId="0" fontId="27" fillId="3" borderId="17" xfId="0" applyFont="1" applyFill="1" applyBorder="1" applyAlignment="1">
      <alignment horizontal="justify" vertical="top" wrapText="1"/>
    </xf>
    <xf numFmtId="0" fontId="19" fillId="0" borderId="0" xfId="0" applyFont="1" applyAlignment="1">
      <alignment horizontal="center" vertical="top"/>
    </xf>
    <xf numFmtId="0" fontId="37" fillId="0" borderId="0" xfId="0" applyFont="1" applyAlignment="1">
      <alignment horizontal="justify" vertical="top"/>
    </xf>
    <xf numFmtId="0" fontId="44" fillId="0" borderId="27" xfId="0" applyFont="1" applyBorder="1" applyAlignment="1">
      <alignment horizontal="center" vertical="top" wrapText="1"/>
    </xf>
    <xf numFmtId="4" fontId="38" fillId="0" borderId="27" xfId="18" applyNumberFormat="1" applyFont="1" applyBorder="1" applyAlignment="1">
      <alignment horizontal="justify" vertical="top" wrapText="1"/>
    </xf>
    <xf numFmtId="4" fontId="38" fillId="0" borderId="31" xfId="18" applyNumberFormat="1" applyFont="1" applyBorder="1" applyAlignment="1">
      <alignment horizontal="justify" vertical="top" wrapText="1"/>
    </xf>
    <xf numFmtId="0" fontId="44" fillId="0" borderId="5" xfId="0" applyFont="1" applyBorder="1" applyAlignment="1">
      <alignment horizontal="center" vertical="top" wrapText="1"/>
    </xf>
    <xf numFmtId="0" fontId="37" fillId="0" borderId="8" xfId="0" applyFont="1" applyBorder="1" applyAlignment="1">
      <alignment horizontal="justify" vertical="top"/>
    </xf>
    <xf numFmtId="0" fontId="44" fillId="0" borderId="29" xfId="0" applyFont="1" applyBorder="1" applyAlignment="1">
      <alignment horizontal="center" vertical="top" wrapText="1"/>
    </xf>
    <xf numFmtId="0" fontId="37" fillId="0" borderId="11" xfId="0" applyFont="1" applyBorder="1" applyAlignment="1">
      <alignment horizontal="justify" vertical="top"/>
    </xf>
    <xf numFmtId="0" fontId="37" fillId="0" borderId="29" xfId="0" applyFont="1" applyBorder="1" applyAlignment="1">
      <alignment horizontal="justify" vertical="top"/>
    </xf>
    <xf numFmtId="0" fontId="19" fillId="0" borderId="2" xfId="0" applyFont="1" applyBorder="1" applyAlignment="1">
      <alignment horizontal="center" vertical="top"/>
    </xf>
    <xf numFmtId="0" fontId="37" fillId="0" borderId="2" xfId="0" applyFont="1" applyBorder="1" applyAlignment="1">
      <alignment horizontal="justify" vertical="top"/>
    </xf>
    <xf numFmtId="0" fontId="37" fillId="0" borderId="2" xfId="0" applyFont="1" applyBorder="1" applyAlignment="1">
      <alignment horizontal="justify" vertical="top" wrapText="1"/>
    </xf>
    <xf numFmtId="0" fontId="38" fillId="0" borderId="2" xfId="0" applyFont="1" applyBorder="1" applyAlignment="1">
      <alignment horizontal="justify" vertical="top" wrapText="1"/>
    </xf>
    <xf numFmtId="3" fontId="38" fillId="0" borderId="2" xfId="0" applyNumberFormat="1" applyFont="1" applyBorder="1" applyAlignment="1">
      <alignment horizontal="justify" vertical="top" wrapText="1"/>
    </xf>
    <xf numFmtId="0" fontId="38" fillId="0" borderId="2" xfId="18" applyFont="1" applyBorder="1" applyAlignment="1">
      <alignment horizontal="justify" vertical="top" wrapText="1"/>
    </xf>
    <xf numFmtId="0" fontId="38" fillId="0" borderId="8" xfId="18" applyFont="1" applyBorder="1" applyAlignment="1">
      <alignment horizontal="justify" vertical="top" wrapText="1"/>
    </xf>
    <xf numFmtId="0" fontId="37" fillId="0" borderId="2" xfId="18" applyFont="1" applyBorder="1" applyAlignment="1">
      <alignment vertical="top" wrapText="1"/>
    </xf>
    <xf numFmtId="0" fontId="44" fillId="0" borderId="2" xfId="18" applyFont="1" applyBorder="1" applyAlignment="1">
      <alignment horizontal="justify" vertical="top" wrapText="1"/>
    </xf>
    <xf numFmtId="0" fontId="44" fillId="0" borderId="2" xfId="0" applyFont="1" applyBorder="1" applyAlignment="1">
      <alignment horizontal="justify" vertical="top" wrapText="1"/>
    </xf>
    <xf numFmtId="0" fontId="44" fillId="0" borderId="2" xfId="0" applyFont="1" applyBorder="1" applyAlignment="1">
      <alignment horizontal="center" vertical="top" wrapText="1"/>
    </xf>
    <xf numFmtId="0" fontId="38" fillId="0" borderId="2" xfId="0" applyFont="1" applyBorder="1" applyAlignment="1">
      <alignment horizontal="left" vertical="top" wrapText="1"/>
    </xf>
    <xf numFmtId="3" fontId="44" fillId="0" borderId="2" xfId="0" applyNumberFormat="1" applyFont="1" applyBorder="1" applyAlignment="1">
      <alignment horizontal="center" vertical="top" wrapText="1"/>
    </xf>
    <xf numFmtId="0" fontId="19" fillId="0" borderId="2" xfId="0" applyFont="1" applyBorder="1" applyAlignment="1">
      <alignment horizontal="justify" vertical="top" wrapText="1"/>
    </xf>
    <xf numFmtId="0" fontId="38" fillId="0" borderId="0" xfId="0" applyFont="1" applyAlignment="1">
      <alignment horizontal="justify" vertical="top" wrapText="1"/>
    </xf>
    <xf numFmtId="0" fontId="19" fillId="0" borderId="0" xfId="0" applyFont="1" applyAlignment="1">
      <alignment horizontal="justify" vertical="top" wrapText="1"/>
    </xf>
    <xf numFmtId="0" fontId="38" fillId="0" borderId="0" xfId="18" applyFont="1" applyAlignment="1">
      <alignment horizontal="justify" vertical="top" wrapText="1"/>
    </xf>
    <xf numFmtId="0" fontId="44" fillId="0" borderId="0" xfId="0" applyFont="1" applyAlignment="1">
      <alignment horizontal="justify" vertical="top" wrapText="1"/>
    </xf>
    <xf numFmtId="0" fontId="37" fillId="0" borderId="0" xfId="0" applyFont="1" applyAlignment="1">
      <alignment horizontal="justify" vertical="top" wrapText="1"/>
    </xf>
    <xf numFmtId="49" fontId="44" fillId="0" borderId="0" xfId="0" applyNumberFormat="1" applyFont="1" applyAlignment="1">
      <alignment horizontal="center" vertical="top"/>
    </xf>
    <xf numFmtId="49" fontId="44" fillId="0" borderId="2" xfId="0" applyNumberFormat="1" applyFont="1" applyBorder="1" applyAlignment="1">
      <alignment horizontal="center" vertical="top"/>
    </xf>
    <xf numFmtId="0" fontId="37" fillId="0" borderId="2" xfId="18" applyFont="1" applyBorder="1" applyAlignment="1">
      <alignment horizontal="justify" vertical="top" wrapText="1"/>
    </xf>
    <xf numFmtId="0" fontId="44" fillId="0" borderId="0" xfId="18" applyFont="1" applyAlignment="1">
      <alignment horizontal="justify" vertical="top" wrapText="1"/>
    </xf>
    <xf numFmtId="49" fontId="44" fillId="0" borderId="0" xfId="18" applyNumberFormat="1" applyFont="1" applyAlignment="1">
      <alignment horizontal="center" vertical="top"/>
    </xf>
    <xf numFmtId="49" fontId="44" fillId="0" borderId="2" xfId="18" applyNumberFormat="1" applyFont="1" applyBorder="1" applyAlignment="1">
      <alignment horizontal="center" vertical="top"/>
    </xf>
    <xf numFmtId="0" fontId="61" fillId="0" borderId="0" xfId="0" applyFont="1" applyAlignment="1">
      <alignment horizontal="justify" vertical="top" wrapText="1"/>
    </xf>
    <xf numFmtId="49" fontId="24" fillId="3" borderId="16" xfId="0" applyNumberFormat="1" applyFont="1" applyFill="1" applyBorder="1" applyAlignment="1">
      <alignment horizontal="center" vertical="top"/>
    </xf>
    <xf numFmtId="49" fontId="52" fillId="0" borderId="0" xfId="0" applyNumberFormat="1" applyFont="1" applyAlignment="1">
      <alignment horizontal="center" vertical="top"/>
    </xf>
    <xf numFmtId="0" fontId="32" fillId="0" borderId="2" xfId="0" applyFont="1" applyBorder="1" applyAlignment="1">
      <alignment horizontal="center" vertical="top"/>
    </xf>
    <xf numFmtId="49" fontId="21" fillId="0" borderId="2" xfId="0" applyNumberFormat="1" applyFont="1" applyBorder="1" applyAlignment="1">
      <alignment horizontal="center" vertical="top"/>
    </xf>
    <xf numFmtId="0" fontId="21" fillId="0" borderId="2" xfId="0" applyFont="1" applyBorder="1" applyAlignment="1">
      <alignment horizontal="center"/>
    </xf>
    <xf numFmtId="49" fontId="62" fillId="0" borderId="0" xfId="0" applyNumberFormat="1" applyFont="1" applyAlignment="1">
      <alignment horizontal="center" vertical="top"/>
    </xf>
    <xf numFmtId="0" fontId="63" fillId="0" borderId="0" xfId="0" applyFont="1" applyAlignment="1">
      <alignment vertical="top"/>
    </xf>
    <xf numFmtId="49" fontId="64" fillId="0" borderId="0" xfId="0" applyNumberFormat="1" applyFont="1" applyAlignment="1">
      <alignment horizontal="center" vertical="top"/>
    </xf>
    <xf numFmtId="0" fontId="65" fillId="0" borderId="0" xfId="0" applyFont="1" applyAlignment="1">
      <alignment horizontal="justify" vertical="top" wrapText="1"/>
    </xf>
    <xf numFmtId="0" fontId="65" fillId="0" borderId="0" xfId="0" applyFont="1" applyAlignment="1">
      <alignment horizontal="center"/>
    </xf>
    <xf numFmtId="4" fontId="65" fillId="0" borderId="0" xfId="0" applyNumberFormat="1" applyFont="1" applyAlignment="1">
      <alignment horizontal="right"/>
    </xf>
    <xf numFmtId="167" fontId="66" fillId="0" borderId="0" xfId="0" applyNumberFormat="1" applyFont="1" applyAlignment="1">
      <alignment horizontal="right"/>
    </xf>
    <xf numFmtId="0" fontId="65" fillId="0" borderId="0" xfId="0" applyFont="1" applyAlignment="1">
      <alignment vertical="top"/>
    </xf>
    <xf numFmtId="0" fontId="52" fillId="0" borderId="0" xfId="0" applyFont="1" applyAlignment="1">
      <alignment horizontal="justify" vertical="top" wrapText="1"/>
    </xf>
    <xf numFmtId="0" fontId="52" fillId="0" borderId="0" xfId="0" applyFont="1" applyAlignment="1">
      <alignment horizontal="center"/>
    </xf>
    <xf numFmtId="4" fontId="52" fillId="0" borderId="0" xfId="0" applyNumberFormat="1" applyFont="1" applyAlignment="1">
      <alignment horizontal="right"/>
    </xf>
    <xf numFmtId="0" fontId="52" fillId="0" borderId="0" xfId="0" applyFont="1" applyAlignment="1">
      <alignment vertical="top"/>
    </xf>
    <xf numFmtId="49" fontId="59" fillId="7" borderId="2" xfId="6" applyNumberFormat="1" applyFont="1" applyFill="1" applyBorder="1" applyAlignment="1">
      <alignment horizontal="center"/>
    </xf>
    <xf numFmtId="0" fontId="59" fillId="7" borderId="2" xfId="6" applyFont="1" applyFill="1" applyBorder="1" applyAlignment="1">
      <alignment horizontal="justify" wrapText="1"/>
    </xf>
    <xf numFmtId="0" fontId="52" fillId="0" borderId="0" xfId="0" applyFont="1"/>
    <xf numFmtId="0" fontId="60" fillId="0" borderId="2" xfId="0" applyFont="1" applyBorder="1" applyAlignment="1">
      <alignment horizontal="justify" vertical="top" wrapText="1"/>
    </xf>
    <xf numFmtId="0" fontId="66" fillId="0" borderId="0" xfId="0" applyFont="1" applyAlignment="1">
      <alignment horizontal="right"/>
    </xf>
    <xf numFmtId="0" fontId="67" fillId="0" borderId="0" xfId="0" applyFont="1" applyAlignment="1">
      <alignment horizontal="center" vertical="top"/>
    </xf>
    <xf numFmtId="0" fontId="68" fillId="0" borderId="0" xfId="0" applyFont="1" applyAlignment="1">
      <alignment horizontal="justify" vertical="top"/>
    </xf>
    <xf numFmtId="43" fontId="68" fillId="0" borderId="0" xfId="35" applyFont="1" applyFill="1" applyAlignment="1">
      <alignment horizontal="center"/>
    </xf>
    <xf numFmtId="4" fontId="68" fillId="0" borderId="0" xfId="0" applyNumberFormat="1" applyFont="1"/>
    <xf numFmtId="4" fontId="69" fillId="0" borderId="0" xfId="0" applyNumberFormat="1" applyFont="1" applyAlignment="1">
      <alignment horizontal="right"/>
    </xf>
    <xf numFmtId="0" fontId="68" fillId="0" borderId="0" xfId="0" applyFont="1"/>
    <xf numFmtId="4" fontId="18" fillId="0" borderId="2" xfId="35" applyNumberFormat="1" applyFont="1" applyFill="1" applyBorder="1" applyAlignment="1"/>
    <xf numFmtId="0" fontId="18" fillId="0" borderId="2" xfId="0" applyFont="1" applyBorder="1" applyAlignment="1">
      <alignment horizontal="justify" vertical="top"/>
    </xf>
    <xf numFmtId="43" fontId="18" fillId="0" borderId="2" xfId="35" applyFont="1" applyFill="1" applyBorder="1" applyAlignment="1">
      <alignment horizontal="center"/>
    </xf>
    <xf numFmtId="0" fontId="18" fillId="0" borderId="0" xfId="0" applyFont="1" applyAlignment="1">
      <alignment horizontal="justify" vertical="top"/>
    </xf>
    <xf numFmtId="43" fontId="18" fillId="0" borderId="0" xfId="35" applyFont="1" applyFill="1" applyBorder="1" applyAlignment="1">
      <alignment horizontal="center"/>
    </xf>
    <xf numFmtId="0" fontId="21" fillId="3" borderId="6" xfId="0" applyFont="1" applyFill="1" applyBorder="1" applyAlignment="1">
      <alignment horizontal="justify" vertical="top"/>
    </xf>
    <xf numFmtId="43" fontId="18" fillId="3" borderId="6" xfId="35" applyFont="1" applyFill="1" applyBorder="1" applyAlignment="1">
      <alignment horizontal="center"/>
    </xf>
    <xf numFmtId="4" fontId="18" fillId="3" borderId="6" xfId="0" applyNumberFormat="1" applyFont="1" applyFill="1" applyBorder="1"/>
    <xf numFmtId="0" fontId="21" fillId="7" borderId="16" xfId="0" applyFont="1" applyFill="1" applyBorder="1" applyAlignment="1">
      <alignment horizontal="center" vertical="top"/>
    </xf>
    <xf numFmtId="0" fontId="21" fillId="7" borderId="6" xfId="0" applyFont="1" applyFill="1" applyBorder="1" applyAlignment="1">
      <alignment horizontal="justify" vertical="top"/>
    </xf>
    <xf numFmtId="0" fontId="18" fillId="7" borderId="6" xfId="0" applyFont="1" applyFill="1" applyBorder="1" applyAlignment="1">
      <alignment horizontal="center"/>
    </xf>
    <xf numFmtId="43" fontId="18" fillId="0" borderId="0" xfId="35" applyFont="1" applyFill="1" applyAlignment="1">
      <alignment horizontal="center"/>
    </xf>
    <xf numFmtId="0" fontId="21" fillId="0" borderId="28" xfId="0" applyFont="1" applyBorder="1" applyAlignment="1">
      <alignment horizontal="center" vertical="top"/>
    </xf>
    <xf numFmtId="4" fontId="34" fillId="6" borderId="28" xfId="0" applyNumberFormat="1" applyFont="1" applyFill="1" applyBorder="1" applyAlignment="1">
      <alignment horizontal="right" wrapText="1"/>
    </xf>
    <xf numFmtId="49" fontId="21" fillId="7" borderId="16" xfId="0" applyNumberFormat="1" applyFont="1" applyFill="1" applyBorder="1" applyAlignment="1">
      <alignment horizontal="center" vertical="top"/>
    </xf>
    <xf numFmtId="0" fontId="21" fillId="7" borderId="6" xfId="0" applyFont="1" applyFill="1" applyBorder="1" applyAlignment="1">
      <alignment horizontal="justify" vertical="top" wrapText="1"/>
    </xf>
    <xf numFmtId="4" fontId="18" fillId="7" borderId="6" xfId="0" applyNumberFormat="1" applyFont="1" applyFill="1" applyBorder="1" applyAlignment="1">
      <alignment horizontal="right"/>
    </xf>
    <xf numFmtId="0" fontId="34" fillId="7" borderId="6" xfId="0" applyFont="1" applyFill="1" applyBorder="1" applyAlignment="1">
      <alignment horizontal="right"/>
    </xf>
    <xf numFmtId="49" fontId="62" fillId="0" borderId="0" xfId="18" applyNumberFormat="1" applyFont="1" applyAlignment="1">
      <alignment horizontal="center" vertical="top"/>
    </xf>
    <xf numFmtId="4" fontId="63" fillId="0" borderId="0" xfId="18" applyNumberFormat="1" applyFont="1" applyAlignment="1">
      <alignment horizontal="justify" vertical="top" wrapText="1"/>
    </xf>
    <xf numFmtId="4" fontId="63" fillId="0" borderId="0" xfId="18" applyNumberFormat="1" applyFont="1" applyAlignment="1">
      <alignment horizontal="center" wrapText="1"/>
    </xf>
    <xf numFmtId="4" fontId="63" fillId="0" borderId="0" xfId="18" applyNumberFormat="1" applyFont="1" applyAlignment="1">
      <alignment horizontal="right"/>
    </xf>
    <xf numFmtId="4" fontId="73" fillId="0" borderId="0" xfId="18" applyNumberFormat="1" applyFont="1" applyAlignment="1">
      <alignment horizontal="right"/>
    </xf>
    <xf numFmtId="4" fontId="34" fillId="7" borderId="28" xfId="18" applyNumberFormat="1" applyFont="1" applyFill="1" applyBorder="1" applyAlignment="1" applyProtection="1">
      <alignment horizontal="right"/>
      <protection locked="0"/>
    </xf>
    <xf numFmtId="4" fontId="63" fillId="0" borderId="0" xfId="28" applyNumberFormat="1" applyFont="1" applyFill="1" applyBorder="1" applyAlignment="1" applyProtection="1">
      <alignment horizontal="right"/>
    </xf>
    <xf numFmtId="4" fontId="18" fillId="0" borderId="2" xfId="35" applyNumberFormat="1" applyFont="1" applyBorder="1" applyAlignment="1">
      <alignment horizontal="right"/>
    </xf>
    <xf numFmtId="4" fontId="18" fillId="0" borderId="2" xfId="35" applyNumberFormat="1" applyFont="1" applyFill="1" applyBorder="1" applyAlignment="1">
      <alignment horizontal="right"/>
    </xf>
    <xf numFmtId="0" fontId="18" fillId="10" borderId="6" xfId="0" applyFont="1" applyFill="1" applyBorder="1" applyAlignment="1">
      <alignment horizontal="center" vertical="top" wrapText="1"/>
    </xf>
    <xf numFmtId="0" fontId="18" fillId="10" borderId="17" xfId="0" applyFont="1" applyFill="1" applyBorder="1" applyAlignment="1">
      <alignment horizontal="center" vertical="top" wrapText="1"/>
    </xf>
    <xf numFmtId="0" fontId="18" fillId="10" borderId="26" xfId="0" applyFont="1" applyFill="1" applyBorder="1" applyAlignment="1">
      <alignment horizontal="center" vertical="top" wrapText="1"/>
    </xf>
    <xf numFmtId="0" fontId="18" fillId="10" borderId="70" xfId="0" applyFont="1" applyFill="1" applyBorder="1" applyAlignment="1">
      <alignment horizontal="center" vertical="top" wrapText="1"/>
    </xf>
    <xf numFmtId="172" fontId="18" fillId="5" borderId="26" xfId="0" applyNumberFormat="1" applyFont="1" applyFill="1" applyBorder="1" applyAlignment="1">
      <alignment horizontal="right" vertical="top"/>
    </xf>
    <xf numFmtId="0" fontId="53" fillId="0" borderId="45" xfId="0" applyFont="1" applyBorder="1" applyAlignment="1">
      <alignment horizontal="center" vertical="top" wrapText="1"/>
    </xf>
    <xf numFmtId="0" fontId="54" fillId="0" borderId="56" xfId="0" applyFont="1" applyBorder="1" applyAlignment="1">
      <alignment horizontal="center" vertical="top" wrapText="1"/>
    </xf>
    <xf numFmtId="0" fontId="21" fillId="10" borderId="77" xfId="0" applyFont="1" applyFill="1" applyBorder="1" applyAlignment="1">
      <alignment horizontal="center" vertical="top" wrapText="1"/>
    </xf>
    <xf numFmtId="0" fontId="21" fillId="10" borderId="45" xfId="0" applyFont="1" applyFill="1" applyBorder="1" applyAlignment="1">
      <alignment horizontal="center" vertical="top" wrapText="1"/>
    </xf>
    <xf numFmtId="167" fontId="18" fillId="10" borderId="78" xfId="0" applyNumberFormat="1" applyFont="1" applyFill="1" applyBorder="1" applyAlignment="1">
      <alignment horizontal="right" vertical="top" wrapText="1"/>
    </xf>
    <xf numFmtId="0" fontId="21" fillId="10" borderId="79" xfId="0" applyFont="1" applyFill="1" applyBorder="1" applyAlignment="1">
      <alignment horizontal="center" vertical="top" wrapText="1"/>
    </xf>
    <xf numFmtId="0" fontId="21" fillId="10" borderId="42" xfId="0" applyFont="1" applyFill="1" applyBorder="1" applyAlignment="1">
      <alignment horizontal="center" vertical="top" wrapText="1"/>
    </xf>
    <xf numFmtId="167" fontId="18" fillId="10" borderId="43" xfId="0" applyNumberFormat="1" applyFont="1" applyFill="1" applyBorder="1" applyAlignment="1">
      <alignment horizontal="right" vertical="top" wrapText="1"/>
    </xf>
    <xf numFmtId="0" fontId="21" fillId="10" borderId="40" xfId="0" applyFont="1" applyFill="1" applyBorder="1" applyAlignment="1">
      <alignment horizontal="center" vertical="top" wrapText="1"/>
    </xf>
    <xf numFmtId="167" fontId="21" fillId="5" borderId="41" xfId="0" applyNumberFormat="1" applyFont="1" applyFill="1" applyBorder="1" applyAlignment="1">
      <alignment horizontal="right" vertical="top" wrapText="1"/>
    </xf>
    <xf numFmtId="167" fontId="21" fillId="5" borderId="80" xfId="0" applyNumberFormat="1" applyFont="1" applyFill="1" applyBorder="1" applyAlignment="1">
      <alignment horizontal="right" vertical="top" wrapText="1"/>
    </xf>
    <xf numFmtId="0" fontId="21" fillId="5" borderId="36" xfId="0" applyFont="1" applyFill="1" applyBorder="1" applyAlignment="1">
      <alignment horizontal="left" vertical="top"/>
    </xf>
    <xf numFmtId="0" fontId="18" fillId="5" borderId="36" xfId="0" applyFont="1" applyFill="1" applyBorder="1" applyAlignment="1">
      <alignment horizontal="center" vertical="top" wrapText="1"/>
    </xf>
    <xf numFmtId="167" fontId="21" fillId="5" borderId="81" xfId="0" applyNumberFormat="1" applyFont="1" applyFill="1" applyBorder="1" applyAlignment="1">
      <alignment horizontal="right" vertical="top" wrapText="1"/>
    </xf>
    <xf numFmtId="0" fontId="44" fillId="0" borderId="0" xfId="0" applyFont="1"/>
    <xf numFmtId="0" fontId="38" fillId="0" borderId="7" xfId="0" applyFont="1" applyBorder="1" applyAlignment="1">
      <alignment horizontal="left"/>
    </xf>
    <xf numFmtId="0" fontId="24" fillId="3" borderId="23" xfId="0" applyFont="1" applyFill="1" applyBorder="1" applyAlignment="1">
      <alignment horizontal="center" vertical="top" wrapText="1"/>
    </xf>
    <xf numFmtId="0" fontId="25" fillId="3" borderId="24" xfId="0" applyFont="1" applyFill="1" applyBorder="1" applyAlignment="1">
      <alignment horizontal="center" vertical="top" wrapText="1"/>
    </xf>
    <xf numFmtId="0" fontId="24" fillId="3" borderId="24" xfId="0" applyFont="1" applyFill="1" applyBorder="1" applyAlignment="1">
      <alignment horizontal="center" vertical="top"/>
    </xf>
    <xf numFmtId="0" fontId="25" fillId="3" borderId="25" xfId="0" applyFont="1" applyFill="1" applyBorder="1" applyAlignment="1">
      <alignment horizontal="center" vertical="top" wrapText="1"/>
    </xf>
    <xf numFmtId="0" fontId="70" fillId="0" borderId="0" xfId="0" applyFont="1" applyAlignment="1">
      <alignment horizontal="center" vertical="top" wrapText="1"/>
    </xf>
    <xf numFmtId="0" fontId="71" fillId="0" borderId="0" xfId="0" applyFont="1" applyAlignment="1">
      <alignment horizontal="left" vertical="top" wrapText="1"/>
    </xf>
    <xf numFmtId="0" fontId="71" fillId="0" borderId="0" xfId="0" applyFont="1" applyAlignment="1">
      <alignment horizontal="right" vertical="top" wrapText="1"/>
    </xf>
    <xf numFmtId="4" fontId="71" fillId="0" borderId="0" xfId="0" applyNumberFormat="1" applyFont="1" applyAlignment="1">
      <alignment horizontal="right" vertical="top" wrapText="1"/>
    </xf>
    <xf numFmtId="0" fontId="71" fillId="0" borderId="0" xfId="0" applyFont="1" applyAlignment="1">
      <alignment wrapText="1"/>
    </xf>
    <xf numFmtId="0" fontId="36" fillId="3" borderId="16" xfId="0" applyFont="1" applyFill="1" applyBorder="1" applyAlignment="1">
      <alignment horizontal="center" vertical="top" wrapText="1"/>
    </xf>
    <xf numFmtId="0" fontId="36" fillId="3" borderId="6" xfId="0" applyFont="1" applyFill="1" applyBorder="1" applyAlignment="1">
      <alignment horizontal="left" vertical="top"/>
    </xf>
    <xf numFmtId="0" fontId="29" fillId="3" borderId="6" xfId="0" applyFont="1" applyFill="1" applyBorder="1" applyAlignment="1">
      <alignment horizontal="right" vertical="top" wrapText="1"/>
    </xf>
    <xf numFmtId="4" fontId="29" fillId="3" borderId="17" xfId="0" applyNumberFormat="1" applyFont="1" applyFill="1" applyBorder="1" applyAlignment="1">
      <alignment horizontal="right" vertical="top" wrapText="1"/>
    </xf>
    <xf numFmtId="0" fontId="29" fillId="0" borderId="0" xfId="0" applyFont="1" applyAlignment="1">
      <alignment wrapText="1"/>
    </xf>
    <xf numFmtId="49" fontId="24" fillId="3" borderId="16" xfId="18" applyNumberFormat="1" applyFont="1" applyFill="1" applyBorder="1" applyAlignment="1">
      <alignment horizontal="center" vertical="top" wrapText="1"/>
    </xf>
    <xf numFmtId="0" fontId="28" fillId="3" borderId="6" xfId="18" applyFont="1" applyFill="1" applyBorder="1" applyAlignment="1">
      <alignment horizontal="left" vertical="top" wrapText="1"/>
    </xf>
    <xf numFmtId="4" fontId="24" fillId="3" borderId="6" xfId="18" applyNumberFormat="1" applyFont="1" applyFill="1" applyBorder="1" applyAlignment="1">
      <alignment horizontal="right" vertical="top" wrapText="1"/>
    </xf>
    <xf numFmtId="4" fontId="25" fillId="3" borderId="6" xfId="18" applyNumberFormat="1" applyFont="1" applyFill="1" applyBorder="1" applyAlignment="1">
      <alignment horizontal="right" vertical="top" wrapText="1"/>
    </xf>
    <xf numFmtId="4" fontId="25" fillId="3" borderId="17" xfId="18" applyNumberFormat="1" applyFont="1" applyFill="1" applyBorder="1" applyAlignment="1">
      <alignment horizontal="right" vertical="top" wrapText="1"/>
    </xf>
    <xf numFmtId="49" fontId="64" fillId="0" borderId="0" xfId="18" applyNumberFormat="1" applyFont="1" applyAlignment="1">
      <alignment horizontal="center" vertical="top" wrapText="1"/>
    </xf>
    <xf numFmtId="0" fontId="64" fillId="0" borderId="0" xfId="18" applyFont="1" applyAlignment="1">
      <alignment horizontal="left" vertical="top" wrapText="1"/>
    </xf>
    <xf numFmtId="4" fontId="64" fillId="0" borderId="0" xfId="18" applyNumberFormat="1" applyFont="1" applyAlignment="1">
      <alignment horizontal="right" vertical="top" wrapText="1"/>
    </xf>
    <xf numFmtId="4" fontId="65" fillId="0" borderId="0" xfId="18" applyNumberFormat="1" applyFont="1" applyAlignment="1">
      <alignment horizontal="right" vertical="top" wrapText="1"/>
    </xf>
    <xf numFmtId="0" fontId="57" fillId="0" borderId="0" xfId="0" applyFont="1" applyAlignment="1">
      <alignment wrapText="1"/>
    </xf>
    <xf numFmtId="49" fontId="44" fillId="0" borderId="82" xfId="18" applyNumberFormat="1" applyFont="1" applyBorder="1" applyAlignment="1">
      <alignment horizontal="center" vertical="top" wrapText="1"/>
    </xf>
    <xf numFmtId="0" fontId="37" fillId="0" borderId="83" xfId="0" applyFont="1" applyBorder="1" applyAlignment="1">
      <alignment horizontal="left" vertical="top" wrapText="1"/>
    </xf>
    <xf numFmtId="4" fontId="38" fillId="0" borderId="13" xfId="18" applyNumberFormat="1" applyFont="1" applyBorder="1" applyAlignment="1">
      <alignment horizontal="right" vertical="top" wrapText="1"/>
    </xf>
    <xf numFmtId="4" fontId="37" fillId="0" borderId="14" xfId="18" applyNumberFormat="1" applyFont="1" applyBorder="1" applyAlignment="1">
      <alignment horizontal="right" vertical="top" wrapText="1"/>
    </xf>
    <xf numFmtId="4" fontId="38" fillId="0" borderId="73" xfId="18" applyNumberFormat="1" applyFont="1" applyBorder="1" applyAlignment="1">
      <alignment horizontal="right" vertical="top" wrapText="1"/>
    </xf>
    <xf numFmtId="0" fontId="37" fillId="0" borderId="0" xfId="0" applyFont="1" applyAlignment="1">
      <alignment wrapText="1"/>
    </xf>
    <xf numFmtId="4" fontId="38" fillId="0" borderId="85" xfId="18" applyNumberFormat="1" applyFont="1" applyBorder="1" applyAlignment="1">
      <alignment horizontal="right" vertical="top" wrapText="1"/>
    </xf>
    <xf numFmtId="4" fontId="38" fillId="0" borderId="86" xfId="18" applyNumberFormat="1" applyFont="1" applyBorder="1" applyAlignment="1">
      <alignment horizontal="right" vertical="top" wrapText="1"/>
    </xf>
    <xf numFmtId="4" fontId="38" fillId="0" borderId="87" xfId="18" applyNumberFormat="1" applyFont="1" applyBorder="1" applyAlignment="1">
      <alignment horizontal="right" vertical="top" wrapText="1"/>
    </xf>
    <xf numFmtId="4" fontId="38" fillId="0" borderId="89" xfId="18" applyNumberFormat="1" applyFont="1" applyBorder="1" applyAlignment="1">
      <alignment horizontal="right" vertical="top" wrapText="1"/>
    </xf>
    <xf numFmtId="4" fontId="38" fillId="0" borderId="90" xfId="18" applyNumberFormat="1" applyFont="1" applyBorder="1" applyAlignment="1">
      <alignment horizontal="right" vertical="top" wrapText="1"/>
    </xf>
    <xf numFmtId="4" fontId="38" fillId="0" borderId="92" xfId="18" applyNumberFormat="1" applyFont="1" applyBorder="1" applyAlignment="1">
      <alignment horizontal="right" vertical="top" wrapText="1"/>
    </xf>
    <xf numFmtId="4" fontId="38" fillId="0" borderId="93" xfId="18" applyNumberFormat="1" applyFont="1" applyBorder="1" applyAlignment="1">
      <alignment horizontal="right" vertical="top" wrapText="1"/>
    </xf>
    <xf numFmtId="4" fontId="38" fillId="0" borderId="14" xfId="18" applyNumberFormat="1" applyFont="1" applyBorder="1" applyAlignment="1">
      <alignment horizontal="right" vertical="top" wrapText="1"/>
    </xf>
    <xf numFmtId="4" fontId="37" fillId="0" borderId="83" xfId="18" applyNumberFormat="1" applyFont="1" applyBorder="1" applyAlignment="1">
      <alignment horizontal="left" vertical="top" wrapText="1"/>
    </xf>
    <xf numFmtId="3" fontId="38" fillId="0" borderId="0" xfId="0" applyNumberFormat="1" applyFont="1" applyAlignment="1">
      <alignment horizontal="right" vertical="top"/>
    </xf>
    <xf numFmtId="4" fontId="21" fillId="0" borderId="10" xfId="18" applyNumberFormat="1" applyFont="1" applyBorder="1" applyAlignment="1">
      <alignment horizontal="right" vertical="top"/>
    </xf>
    <xf numFmtId="0" fontId="38" fillId="0" borderId="0" xfId="0" applyFont="1" applyAlignment="1">
      <alignment vertical="top"/>
    </xf>
    <xf numFmtId="4" fontId="21" fillId="0" borderId="0" xfId="18" applyNumberFormat="1" applyFont="1" applyAlignment="1">
      <alignment horizontal="left" vertical="top" wrapText="1"/>
    </xf>
    <xf numFmtId="4" fontId="18" fillId="0" borderId="0" xfId="18" applyNumberFormat="1" applyFont="1" applyAlignment="1">
      <alignment horizontal="right" vertical="top" wrapText="1"/>
    </xf>
    <xf numFmtId="4" fontId="37" fillId="0" borderId="2" xfId="18" applyNumberFormat="1" applyFont="1" applyBorder="1" applyAlignment="1">
      <alignment horizontal="left" vertical="top" wrapText="1"/>
    </xf>
    <xf numFmtId="4" fontId="38" fillId="0" borderId="6" xfId="18" applyNumberFormat="1" applyFont="1" applyBorder="1" applyAlignment="1">
      <alignment horizontal="right" vertical="top"/>
    </xf>
    <xf numFmtId="4" fontId="38" fillId="0" borderId="17" xfId="18" applyNumberFormat="1" applyFont="1" applyBorder="1" applyAlignment="1">
      <alignment horizontal="right" vertical="top"/>
    </xf>
    <xf numFmtId="4" fontId="38" fillId="0" borderId="75" xfId="18" applyNumberFormat="1" applyFont="1" applyBorder="1" applyAlignment="1">
      <alignment horizontal="right" vertical="top"/>
    </xf>
    <xf numFmtId="4" fontId="38" fillId="0" borderId="76" xfId="18" applyNumberFormat="1" applyFont="1" applyBorder="1" applyAlignment="1">
      <alignment horizontal="right" vertical="top"/>
    </xf>
    <xf numFmtId="4" fontId="38" fillId="0" borderId="8" xfId="18" applyNumberFormat="1" applyFont="1" applyBorder="1" applyAlignment="1">
      <alignment horizontal="right" vertical="top"/>
    </xf>
    <xf numFmtId="4" fontId="38" fillId="0" borderId="10" xfId="18" applyNumberFormat="1" applyFont="1" applyBorder="1" applyAlignment="1">
      <alignment horizontal="right" vertical="top"/>
    </xf>
    <xf numFmtId="4" fontId="38" fillId="0" borderId="11" xfId="18" applyNumberFormat="1" applyFont="1" applyBorder="1" applyAlignment="1">
      <alignment horizontal="right" vertical="top"/>
    </xf>
    <xf numFmtId="4" fontId="37" fillId="0" borderId="16" xfId="18" applyNumberFormat="1" applyFont="1" applyBorder="1" applyAlignment="1">
      <alignment horizontal="left" vertical="top" wrapText="1"/>
    </xf>
    <xf numFmtId="4" fontId="21" fillId="0" borderId="10" xfId="18" applyNumberFormat="1" applyFont="1" applyBorder="1" applyAlignment="1">
      <alignment horizontal="right" vertical="top" wrapText="1"/>
    </xf>
    <xf numFmtId="4" fontId="21" fillId="0" borderId="0" xfId="18" applyNumberFormat="1" applyFont="1" applyAlignment="1">
      <alignment horizontal="right" vertical="top" wrapText="1"/>
    </xf>
    <xf numFmtId="4" fontId="21" fillId="0" borderId="72" xfId="18" applyNumberFormat="1" applyFont="1" applyBorder="1" applyAlignment="1">
      <alignment horizontal="right" vertical="top"/>
    </xf>
    <xf numFmtId="4" fontId="38" fillId="0" borderId="6" xfId="18" applyNumberFormat="1" applyFont="1" applyBorder="1" applyAlignment="1">
      <alignment horizontal="left" vertical="top" wrapText="1"/>
    </xf>
    <xf numFmtId="49" fontId="21" fillId="0" borderId="0" xfId="18" applyNumberFormat="1" applyFont="1" applyAlignment="1">
      <alignment horizontal="center" vertical="top" wrapText="1"/>
    </xf>
    <xf numFmtId="0" fontId="21" fillId="0" borderId="0" xfId="18" applyFont="1" applyAlignment="1">
      <alignment horizontal="left" vertical="top" wrapText="1"/>
    </xf>
    <xf numFmtId="0" fontId="22" fillId="0" borderId="0" xfId="0" applyFont="1" applyAlignment="1">
      <alignment wrapText="1"/>
    </xf>
    <xf numFmtId="0" fontId="22" fillId="0" borderId="0" xfId="0" applyFont="1" applyAlignment="1">
      <alignment horizontal="right" vertical="top" wrapText="1"/>
    </xf>
    <xf numFmtId="0" fontId="20" fillId="0" borderId="0" xfId="0" applyFont="1" applyAlignment="1">
      <alignment horizontal="center" vertical="top" wrapText="1"/>
    </xf>
    <xf numFmtId="0" fontId="22" fillId="0" borderId="0" xfId="0" applyFont="1" applyAlignment="1">
      <alignment horizontal="left" vertical="top" wrapText="1"/>
    </xf>
    <xf numFmtId="4" fontId="22" fillId="0" borderId="0" xfId="0" applyNumberFormat="1" applyFont="1" applyAlignment="1">
      <alignment horizontal="right" vertical="top" wrapText="1"/>
    </xf>
    <xf numFmtId="0" fontId="27" fillId="0" borderId="0" xfId="0" applyFont="1" applyAlignment="1">
      <alignment horizontal="center" vertical="top" wrapText="1"/>
    </xf>
    <xf numFmtId="0" fontId="26" fillId="0" borderId="0" xfId="0" applyFont="1" applyAlignment="1">
      <alignment horizontal="left" vertical="top" wrapText="1"/>
    </xf>
    <xf numFmtId="0" fontId="26" fillId="0" borderId="0" xfId="0" applyFont="1" applyAlignment="1">
      <alignment horizontal="right" vertical="top" wrapText="1"/>
    </xf>
    <xf numFmtId="4" fontId="26" fillId="0" borderId="0" xfId="0" applyNumberFormat="1" applyFont="1" applyAlignment="1">
      <alignment horizontal="right" vertical="top" wrapText="1"/>
    </xf>
    <xf numFmtId="4" fontId="38" fillId="0" borderId="72" xfId="18" applyNumberFormat="1" applyFont="1" applyBorder="1" applyAlignment="1">
      <alignment horizontal="right" vertical="top" wrapText="1"/>
    </xf>
    <xf numFmtId="4" fontId="38" fillId="0" borderId="19" xfId="18" applyNumberFormat="1" applyFont="1" applyBorder="1" applyAlignment="1">
      <alignment horizontal="right" vertical="top" wrapText="1"/>
    </xf>
    <xf numFmtId="3" fontId="44" fillId="0" borderId="0" xfId="0" applyNumberFormat="1" applyFont="1" applyAlignment="1">
      <alignment horizontal="right" vertical="top"/>
    </xf>
    <xf numFmtId="4" fontId="44" fillId="0" borderId="72" xfId="18" applyNumberFormat="1" applyFont="1" applyBorder="1" applyAlignment="1">
      <alignment horizontal="right" vertical="top"/>
    </xf>
    <xf numFmtId="0" fontId="22" fillId="0" borderId="0" xfId="0" applyFont="1" applyAlignment="1">
      <alignment horizontal="right" vertical="top"/>
    </xf>
    <xf numFmtId="49" fontId="21" fillId="0" borderId="10" xfId="18" applyNumberFormat="1" applyFont="1" applyBorder="1" applyAlignment="1">
      <alignment horizontal="center" wrapText="1"/>
    </xf>
    <xf numFmtId="0" fontId="21" fillId="0" borderId="10" xfId="18" applyFont="1" applyBorder="1" applyAlignment="1">
      <alignment horizontal="left" wrapText="1"/>
    </xf>
    <xf numFmtId="4" fontId="21" fillId="0" borderId="10" xfId="18" applyNumberFormat="1" applyFont="1" applyBorder="1" applyAlignment="1">
      <alignment horizontal="right" wrapText="1"/>
    </xf>
    <xf numFmtId="4" fontId="18" fillId="0" borderId="10" xfId="18" applyNumberFormat="1" applyFont="1" applyBorder="1" applyAlignment="1">
      <alignment horizontal="right"/>
    </xf>
    <xf numFmtId="49" fontId="21" fillId="0" borderId="10" xfId="18" applyNumberFormat="1" applyFont="1" applyBorder="1" applyAlignment="1">
      <alignment horizontal="center" vertical="top"/>
    </xf>
    <xf numFmtId="0" fontId="21" fillId="0" borderId="10" xfId="18" applyFont="1" applyBorder="1" applyAlignment="1">
      <alignment horizontal="left" vertical="top" wrapText="1"/>
    </xf>
    <xf numFmtId="49" fontId="21" fillId="0" borderId="94" xfId="18" applyNumberFormat="1" applyFont="1" applyBorder="1" applyAlignment="1">
      <alignment horizontal="center" vertical="top" wrapText="1"/>
    </xf>
    <xf numFmtId="0" fontId="21" fillId="0" borderId="94" xfId="18" applyFont="1" applyBorder="1" applyAlignment="1">
      <alignment horizontal="left" vertical="top" wrapText="1"/>
    </xf>
    <xf numFmtId="4" fontId="21" fillId="0" borderId="94" xfId="18" applyNumberFormat="1" applyFont="1" applyBorder="1" applyAlignment="1">
      <alignment horizontal="right" vertical="top" wrapText="1"/>
    </xf>
    <xf numFmtId="49" fontId="53" fillId="0" borderId="0" xfId="18" applyNumberFormat="1" applyFont="1" applyAlignment="1">
      <alignment horizontal="center" vertical="top" wrapText="1"/>
    </xf>
    <xf numFmtId="0" fontId="53" fillId="0" borderId="0" xfId="18" applyFont="1" applyAlignment="1">
      <alignment horizontal="left" vertical="top" wrapText="1"/>
    </xf>
    <xf numFmtId="4" fontId="53" fillId="0" borderId="0" xfId="18" applyNumberFormat="1" applyFont="1" applyAlignment="1">
      <alignment horizontal="right" vertical="top" wrapText="1"/>
    </xf>
    <xf numFmtId="4" fontId="54" fillId="0" borderId="0" xfId="18" applyNumberFormat="1" applyFont="1" applyAlignment="1">
      <alignment horizontal="right" vertical="top" wrapText="1"/>
    </xf>
    <xf numFmtId="0" fontId="75" fillId="0" borderId="0" xfId="0" applyFont="1" applyAlignment="1">
      <alignment wrapText="1"/>
    </xf>
    <xf numFmtId="0" fontId="75" fillId="0" borderId="0" xfId="0" applyFont="1" applyAlignment="1">
      <alignment horizontal="left" vertical="top" wrapText="1"/>
    </xf>
    <xf numFmtId="4" fontId="53" fillId="0" borderId="0" xfId="18" applyNumberFormat="1" applyFont="1" applyAlignment="1">
      <alignment horizontal="left" vertical="top" wrapText="1"/>
    </xf>
    <xf numFmtId="49" fontId="53" fillId="0" borderId="0" xfId="18" applyNumberFormat="1" applyFont="1" applyAlignment="1">
      <alignment horizontal="center" vertical="top"/>
    </xf>
    <xf numFmtId="4" fontId="54" fillId="0" borderId="0" xfId="18" applyNumberFormat="1" applyFont="1" applyAlignment="1">
      <alignment horizontal="right" vertical="top"/>
    </xf>
    <xf numFmtId="4" fontId="53" fillId="0" borderId="0" xfId="18" applyNumberFormat="1" applyFont="1" applyAlignment="1">
      <alignment horizontal="right" vertical="top"/>
    </xf>
    <xf numFmtId="3" fontId="54" fillId="0" borderId="0" xfId="0" applyNumberFormat="1" applyFont="1" applyAlignment="1">
      <alignment horizontal="right" vertical="top"/>
    </xf>
    <xf numFmtId="0" fontId="54" fillId="0" borderId="0" xfId="0" applyFont="1" applyAlignment="1">
      <alignment vertical="top"/>
    </xf>
    <xf numFmtId="4" fontId="75" fillId="0" borderId="0" xfId="18" applyNumberFormat="1" applyFont="1" applyAlignment="1">
      <alignment horizontal="left" vertical="top" wrapText="1"/>
    </xf>
    <xf numFmtId="4" fontId="63" fillId="0" borderId="0" xfId="18" applyNumberFormat="1" applyFont="1" applyAlignment="1">
      <alignment horizontal="right" vertical="top"/>
    </xf>
    <xf numFmtId="4" fontId="62" fillId="0" borderId="0" xfId="18" applyNumberFormat="1" applyFont="1" applyAlignment="1">
      <alignment horizontal="left" vertical="top" wrapText="1"/>
    </xf>
    <xf numFmtId="3" fontId="63" fillId="0" borderId="0" xfId="0" applyNumberFormat="1" applyFont="1" applyAlignment="1">
      <alignment horizontal="right" vertical="top"/>
    </xf>
    <xf numFmtId="49" fontId="59" fillId="7" borderId="2" xfId="18" applyNumberFormat="1" applyFont="1" applyFill="1" applyBorder="1" applyAlignment="1">
      <alignment horizontal="center" wrapText="1"/>
    </xf>
    <xf numFmtId="0" fontId="59" fillId="7" borderId="2" xfId="18" applyFont="1" applyFill="1" applyBorder="1" applyAlignment="1">
      <alignment horizontal="left" wrapText="1"/>
    </xf>
    <xf numFmtId="4" fontId="59" fillId="7" borderId="6" xfId="18" applyNumberFormat="1" applyFont="1" applyFill="1" applyBorder="1" applyAlignment="1">
      <alignment horizontal="right" wrapText="1"/>
    </xf>
    <xf numFmtId="4" fontId="59" fillId="7" borderId="17" xfId="18" applyNumberFormat="1" applyFont="1" applyFill="1" applyBorder="1" applyAlignment="1">
      <alignment horizontal="right" wrapText="1"/>
    </xf>
    <xf numFmtId="4" fontId="18" fillId="0" borderId="2" xfId="0" applyNumberFormat="1" applyFont="1" applyBorder="1" applyAlignment="1">
      <alignment horizontal="justify" vertical="top" wrapText="1"/>
    </xf>
    <xf numFmtId="0" fontId="18" fillId="10" borderId="16" xfId="0" applyFont="1" applyFill="1" applyBorder="1" applyAlignment="1">
      <alignment horizontal="left" vertical="top"/>
    </xf>
    <xf numFmtId="0" fontId="18" fillId="10" borderId="7" xfId="0" applyFont="1" applyFill="1" applyBorder="1" applyAlignment="1">
      <alignment horizontal="left" vertical="top"/>
    </xf>
    <xf numFmtId="0" fontId="18" fillId="10" borderId="8" xfId="0" applyFont="1" applyFill="1" applyBorder="1" applyAlignment="1">
      <alignment horizontal="center" vertical="top" wrapText="1"/>
    </xf>
    <xf numFmtId="0" fontId="18" fillId="10" borderId="69" xfId="0" applyFont="1" applyFill="1" applyBorder="1" applyAlignment="1">
      <alignment horizontal="left" vertical="top"/>
    </xf>
    <xf numFmtId="0" fontId="63" fillId="0" borderId="0" xfId="0" applyFont="1" applyAlignment="1">
      <alignment horizontal="justify" vertical="top" wrapText="1"/>
    </xf>
    <xf numFmtId="0" fontId="63" fillId="0" borderId="0" xfId="0" applyFont="1" applyAlignment="1">
      <alignment horizontal="center" wrapText="1"/>
    </xf>
    <xf numFmtId="4" fontId="63" fillId="0" borderId="0" xfId="0" applyNumberFormat="1" applyFont="1" applyAlignment="1">
      <alignment horizontal="right"/>
    </xf>
    <xf numFmtId="171" fontId="18" fillId="0" borderId="0" xfId="0" applyNumberFormat="1" applyFont="1" applyAlignment="1">
      <alignment horizontal="right"/>
    </xf>
    <xf numFmtId="171" fontId="28" fillId="3" borderId="17" xfId="0" applyNumberFormat="1" applyFont="1" applyFill="1" applyBorder="1" applyAlignment="1">
      <alignment horizontal="right"/>
    </xf>
    <xf numFmtId="171" fontId="30" fillId="3" borderId="17" xfId="0" applyNumberFormat="1" applyFont="1" applyFill="1" applyBorder="1" applyAlignment="1">
      <alignment horizontal="right"/>
    </xf>
    <xf numFmtId="171" fontId="21" fillId="0" borderId="0" xfId="0" applyNumberFormat="1" applyFont="1" applyAlignment="1">
      <alignment horizontal="right"/>
    </xf>
    <xf numFmtId="171" fontId="65" fillId="0" borderId="0" xfId="0" applyNumberFormat="1" applyFont="1" applyAlignment="1">
      <alignment horizontal="right"/>
    </xf>
    <xf numFmtId="171" fontId="59" fillId="7" borderId="2" xfId="6" applyNumberFormat="1" applyFont="1" applyFill="1" applyBorder="1" applyAlignment="1">
      <alignment horizontal="right"/>
    </xf>
    <xf numFmtId="171" fontId="30" fillId="3" borderId="17" xfId="31" applyNumberFormat="1" applyFont="1" applyFill="1" applyBorder="1" applyAlignment="1">
      <alignment horizontal="right"/>
    </xf>
    <xf numFmtId="171" fontId="68" fillId="0" borderId="0" xfId="0" applyNumberFormat="1" applyFont="1"/>
    <xf numFmtId="171" fontId="18" fillId="0" borderId="0" xfId="0" applyNumberFormat="1" applyFont="1" applyAlignment="1">
      <alignment vertical="top"/>
    </xf>
    <xf numFmtId="44" fontId="65" fillId="0" borderId="0" xfId="0" applyNumberFormat="1" applyFont="1" applyAlignment="1">
      <alignment horizontal="right"/>
    </xf>
    <xf numFmtId="44" fontId="28" fillId="3" borderId="17" xfId="0" applyNumberFormat="1" applyFont="1" applyFill="1" applyBorder="1" applyAlignment="1">
      <alignment horizontal="right"/>
    </xf>
    <xf numFmtId="44" fontId="52" fillId="0" borderId="0" xfId="0" applyNumberFormat="1" applyFont="1" applyAlignment="1">
      <alignment horizontal="right"/>
    </xf>
    <xf numFmtId="44" fontId="21" fillId="0" borderId="0" xfId="0" applyNumberFormat="1" applyFont="1" applyAlignment="1">
      <alignment horizontal="right"/>
    </xf>
    <xf numFmtId="44" fontId="55" fillId="0" borderId="0" xfId="0" applyNumberFormat="1" applyFont="1" applyAlignment="1">
      <alignment horizontal="right"/>
    </xf>
    <xf numFmtId="44" fontId="18" fillId="0" borderId="0" xfId="0" applyNumberFormat="1" applyFont="1" applyAlignment="1">
      <alignment horizontal="right"/>
    </xf>
    <xf numFmtId="44" fontId="59" fillId="7" borderId="2" xfId="6" applyNumberFormat="1" applyFont="1" applyFill="1" applyBorder="1" applyAlignment="1">
      <alignment horizontal="right"/>
    </xf>
    <xf numFmtId="44" fontId="30" fillId="3" borderId="17" xfId="18" applyNumberFormat="1" applyFont="1" applyFill="1" applyBorder="1" applyAlignment="1">
      <alignment horizontal="right"/>
    </xf>
    <xf numFmtId="44" fontId="47" fillId="0" borderId="0" xfId="0" applyNumberFormat="1" applyFont="1" applyAlignment="1">
      <alignment horizontal="right" wrapText="1"/>
    </xf>
    <xf numFmtId="44" fontId="18" fillId="0" borderId="2" xfId="17" applyNumberFormat="1" applyFont="1" applyBorder="1" applyAlignment="1">
      <alignment horizontal="right"/>
    </xf>
    <xf numFmtId="44" fontId="18" fillId="3" borderId="17" xfId="0" applyNumberFormat="1" applyFont="1" applyFill="1" applyBorder="1" applyAlignment="1">
      <alignment horizontal="right" wrapText="1"/>
    </xf>
    <xf numFmtId="44" fontId="18" fillId="0" borderId="0" xfId="0" applyNumberFormat="1" applyFont="1" applyAlignment="1">
      <alignment horizontal="right" wrapText="1"/>
    </xf>
    <xf numFmtId="44" fontId="21" fillId="3" borderId="17" xfId="0" applyNumberFormat="1" applyFont="1" applyFill="1" applyBorder="1" applyAlignment="1">
      <alignment horizontal="right" wrapText="1"/>
    </xf>
    <xf numFmtId="44" fontId="18" fillId="0" borderId="2" xfId="0" applyNumberFormat="1" applyFont="1" applyBorder="1" applyAlignment="1">
      <alignment horizontal="right" wrapText="1"/>
    </xf>
    <xf numFmtId="44" fontId="18" fillId="0" borderId="28" xfId="17" applyNumberFormat="1" applyFont="1" applyBorder="1" applyAlignment="1">
      <alignment horizontal="right"/>
    </xf>
    <xf numFmtId="44" fontId="63" fillId="0" borderId="0" xfId="17" applyNumberFormat="1" applyFont="1" applyAlignment="1">
      <alignment horizontal="right"/>
    </xf>
    <xf numFmtId="44" fontId="21" fillId="7" borderId="17" xfId="0" applyNumberFormat="1" applyFont="1" applyFill="1" applyBorder="1" applyAlignment="1">
      <alignment horizontal="right"/>
    </xf>
    <xf numFmtId="44" fontId="18" fillId="0" borderId="0" xfId="0" applyNumberFormat="1" applyFont="1" applyAlignment="1">
      <alignment vertical="top"/>
    </xf>
    <xf numFmtId="171" fontId="21" fillId="7" borderId="17" xfId="0" applyNumberFormat="1" applyFont="1" applyFill="1" applyBorder="1" applyAlignment="1">
      <alignment horizontal="right"/>
    </xf>
    <xf numFmtId="171" fontId="63" fillId="0" borderId="0" xfId="0" applyNumberFormat="1" applyFont="1" applyAlignment="1">
      <alignment horizontal="right"/>
    </xf>
    <xf numFmtId="0" fontId="62" fillId="0" borderId="0" xfId="0" applyFont="1" applyAlignment="1">
      <alignment horizontal="center" vertical="top"/>
    </xf>
    <xf numFmtId="0" fontId="63" fillId="0" borderId="0" xfId="0" applyFont="1" applyAlignment="1">
      <alignment horizontal="justify" vertical="top"/>
    </xf>
    <xf numFmtId="4" fontId="63" fillId="0" borderId="0" xfId="0" applyNumberFormat="1" applyFont="1"/>
    <xf numFmtId="4" fontId="73" fillId="0" borderId="0" xfId="0" applyNumberFormat="1" applyFont="1" applyAlignment="1">
      <alignment horizontal="right"/>
    </xf>
    <xf numFmtId="0" fontId="77" fillId="0" borderId="0" xfId="0" applyFont="1"/>
    <xf numFmtId="4" fontId="34" fillId="0" borderId="2" xfId="20" applyNumberFormat="1" applyFont="1" applyBorder="1" applyAlignment="1" applyProtection="1">
      <alignment horizontal="right"/>
      <protection locked="0"/>
    </xf>
    <xf numFmtId="4" fontId="18" fillId="0" borderId="2" xfId="20" applyNumberFormat="1" applyFont="1" applyBorder="1" applyAlignment="1">
      <alignment horizontal="right"/>
    </xf>
    <xf numFmtId="43" fontId="63" fillId="0" borderId="0" xfId="35" applyFont="1" applyFill="1" applyAlignment="1">
      <alignment horizontal="center"/>
    </xf>
    <xf numFmtId="4" fontId="18" fillId="3" borderId="6" xfId="0" applyNumberFormat="1" applyFont="1" applyFill="1" applyBorder="1" applyAlignment="1">
      <alignment wrapText="1"/>
    </xf>
    <xf numFmtId="4" fontId="38" fillId="0" borderId="0" xfId="18" applyNumberFormat="1" applyFont="1" applyAlignment="1">
      <alignment horizontal="right" vertical="top"/>
    </xf>
    <xf numFmtId="49" fontId="21" fillId="0" borderId="10" xfId="18" applyNumberFormat="1" applyFont="1" applyBorder="1" applyAlignment="1">
      <alignment horizontal="center" vertical="top" wrapText="1"/>
    </xf>
    <xf numFmtId="49" fontId="44" fillId="0" borderId="29" xfId="18" applyNumberFormat="1" applyFont="1" applyBorder="1" applyAlignment="1">
      <alignment horizontal="center" vertical="top"/>
    </xf>
    <xf numFmtId="4" fontId="38" fillId="0" borderId="10" xfId="18" applyNumberFormat="1" applyFont="1" applyBorder="1" applyAlignment="1">
      <alignment horizontal="left" vertical="top" wrapText="1"/>
    </xf>
    <xf numFmtId="4" fontId="34" fillId="7" borderId="6" xfId="0" applyNumberFormat="1" applyFont="1" applyFill="1" applyBorder="1" applyAlignment="1">
      <alignment horizontal="right"/>
    </xf>
    <xf numFmtId="43" fontId="21" fillId="7" borderId="6" xfId="35" applyFont="1" applyFill="1" applyBorder="1" applyAlignment="1">
      <alignment horizontal="center"/>
    </xf>
    <xf numFmtId="4" fontId="21" fillId="7" borderId="6" xfId="0" applyNumberFormat="1" applyFont="1" applyFill="1" applyBorder="1"/>
    <xf numFmtId="4" fontId="44" fillId="0" borderId="0" xfId="18" applyNumberFormat="1" applyFont="1" applyAlignment="1">
      <alignment horizontal="left" vertical="top" wrapText="1"/>
    </xf>
    <xf numFmtId="4" fontId="54" fillId="0" borderId="0" xfId="18" applyNumberFormat="1" applyFont="1" applyAlignment="1">
      <alignment horizontal="left" vertical="top" wrapText="1"/>
    </xf>
    <xf numFmtId="0" fontId="18" fillId="0" borderId="3" xfId="0" applyFont="1" applyBorder="1" applyAlignment="1">
      <alignment horizontal="center"/>
    </xf>
    <xf numFmtId="4" fontId="44" fillId="0" borderId="0" xfId="18" applyNumberFormat="1" applyFont="1" applyAlignment="1">
      <alignment horizontal="right" vertical="top"/>
    </xf>
    <xf numFmtId="0" fontId="30" fillId="3" borderId="6" xfId="0" applyFont="1" applyFill="1" applyBorder="1" applyAlignment="1">
      <alignment horizontal="center"/>
    </xf>
    <xf numFmtId="4" fontId="34" fillId="7" borderId="2" xfId="0" applyNumberFormat="1" applyFont="1" applyFill="1" applyBorder="1" applyAlignment="1">
      <alignment horizontal="right" wrapText="1"/>
    </xf>
    <xf numFmtId="0" fontId="63" fillId="0" borderId="0" xfId="0" applyFont="1" applyAlignment="1">
      <alignment horizontal="center"/>
    </xf>
    <xf numFmtId="49" fontId="21" fillId="0" borderId="28" xfId="0" applyNumberFormat="1" applyFont="1" applyBorder="1" applyAlignment="1">
      <alignment horizontal="center" vertical="top"/>
    </xf>
    <xf numFmtId="0" fontId="21" fillId="0" borderId="3" xfId="0" applyFont="1" applyBorder="1" applyAlignment="1">
      <alignment horizontal="center" vertical="top"/>
    </xf>
    <xf numFmtId="4" fontId="38" fillId="0" borderId="96" xfId="18" applyNumberFormat="1" applyFont="1" applyBorder="1" applyAlignment="1">
      <alignment horizontal="right" vertical="top"/>
    </xf>
    <xf numFmtId="4" fontId="44" fillId="0" borderId="97" xfId="18" applyNumberFormat="1" applyFont="1" applyBorder="1" applyAlignment="1">
      <alignment horizontal="right" vertical="top"/>
    </xf>
    <xf numFmtId="4" fontId="38" fillId="0" borderId="95" xfId="18" applyNumberFormat="1" applyFont="1" applyBorder="1" applyAlignment="1">
      <alignment horizontal="left" vertical="top" wrapText="1"/>
    </xf>
    <xf numFmtId="4" fontId="38" fillId="0" borderId="16" xfId="18" applyNumberFormat="1" applyFont="1" applyBorder="1" applyAlignment="1">
      <alignment horizontal="left" vertical="top" wrapText="1"/>
    </xf>
    <xf numFmtId="4" fontId="38" fillId="0" borderId="7" xfId="18" applyNumberFormat="1" applyFont="1" applyBorder="1" applyAlignment="1">
      <alignment horizontal="left" vertical="top" wrapText="1"/>
    </xf>
    <xf numFmtId="4" fontId="38" fillId="0" borderId="9" xfId="18" applyNumberFormat="1" applyFont="1" applyBorder="1" applyAlignment="1">
      <alignment horizontal="left" vertical="top" wrapText="1"/>
    </xf>
    <xf numFmtId="4" fontId="38" fillId="0" borderId="2" xfId="18" applyNumberFormat="1" applyFont="1" applyBorder="1" applyAlignment="1">
      <alignment horizontal="right" vertical="top"/>
    </xf>
    <xf numFmtId="4" fontId="38" fillId="0" borderId="97" xfId="18" applyNumberFormat="1" applyFont="1" applyBorder="1" applyAlignment="1">
      <alignment horizontal="right" vertical="top"/>
    </xf>
    <xf numFmtId="4" fontId="38" fillId="0" borderId="2" xfId="18" applyNumberFormat="1" applyFont="1" applyBorder="1" applyAlignment="1">
      <alignment horizontal="left" vertical="top" wrapText="1"/>
    </xf>
    <xf numFmtId="4" fontId="44" fillId="0" borderId="96" xfId="18" applyNumberFormat="1" applyFont="1" applyBorder="1" applyAlignment="1">
      <alignment horizontal="right" vertical="top"/>
    </xf>
    <xf numFmtId="4" fontId="44" fillId="0" borderId="6" xfId="18" applyNumberFormat="1" applyFont="1" applyBorder="1" applyAlignment="1">
      <alignment horizontal="right" vertical="top"/>
    </xf>
    <xf numFmtId="4" fontId="44" fillId="0" borderId="17" xfId="18" applyNumberFormat="1" applyFont="1" applyBorder="1" applyAlignment="1">
      <alignment horizontal="right" vertical="top"/>
    </xf>
    <xf numFmtId="4" fontId="38" fillId="0" borderId="96" xfId="18" applyNumberFormat="1" applyFont="1" applyBorder="1" applyAlignment="1">
      <alignment horizontal="left" vertical="top" wrapText="1"/>
    </xf>
    <xf numFmtId="4" fontId="34" fillId="7" borderId="2" xfId="35" applyNumberFormat="1" applyFont="1" applyFill="1" applyBorder="1" applyAlignment="1">
      <alignment horizontal="right"/>
    </xf>
    <xf numFmtId="0" fontId="18" fillId="10" borderId="98" xfId="0" applyFont="1" applyFill="1" applyBorder="1" applyAlignment="1">
      <alignment horizontal="left" vertical="top"/>
    </xf>
    <xf numFmtId="167" fontId="18" fillId="10" borderId="99" xfId="0" applyNumberFormat="1" applyFont="1" applyFill="1" applyBorder="1" applyAlignment="1">
      <alignment horizontal="right" vertical="top" wrapText="1"/>
    </xf>
    <xf numFmtId="4" fontId="38" fillId="0" borderId="6" xfId="18" applyNumberFormat="1" applyFont="1" applyBorder="1" applyAlignment="1">
      <alignment horizontal="right" vertical="top" wrapText="1"/>
    </xf>
    <xf numFmtId="0" fontId="38" fillId="0" borderId="2" xfId="18" applyFont="1" applyBorder="1" applyAlignment="1">
      <alignment horizontal="left" vertical="top" wrapText="1"/>
    </xf>
    <xf numFmtId="4" fontId="38" fillId="0" borderId="17" xfId="18" applyNumberFormat="1" applyFont="1" applyBorder="1" applyAlignment="1">
      <alignment horizontal="right" vertical="top" wrapText="1"/>
    </xf>
    <xf numFmtId="171" fontId="18" fillId="0" borderId="3" xfId="35" applyNumberFormat="1" applyFont="1" applyBorder="1" applyAlignment="1"/>
    <xf numFmtId="169" fontId="18" fillId="0" borderId="3" xfId="35" applyNumberFormat="1" applyFont="1" applyFill="1" applyBorder="1" applyAlignment="1"/>
    <xf numFmtId="167" fontId="21" fillId="5" borderId="100" xfId="0" applyNumberFormat="1" applyFont="1" applyFill="1" applyBorder="1" applyAlignment="1">
      <alignment horizontal="right" vertical="top" wrapText="1"/>
    </xf>
    <xf numFmtId="4" fontId="37" fillId="0" borderId="12" xfId="18" applyNumberFormat="1" applyFont="1" applyBorder="1" applyAlignment="1">
      <alignment horizontal="left" vertical="top"/>
    </xf>
    <xf numFmtId="167" fontId="66" fillId="0" borderId="0" xfId="0" applyNumberFormat="1" applyFont="1" applyAlignment="1" applyProtection="1">
      <alignment horizontal="right"/>
      <protection locked="0"/>
    </xf>
    <xf numFmtId="167" fontId="45" fillId="3" borderId="6" xfId="0" applyNumberFormat="1" applyFont="1" applyFill="1" applyBorder="1" applyAlignment="1" applyProtection="1">
      <alignment horizontal="right"/>
      <protection locked="0"/>
    </xf>
    <xf numFmtId="167" fontId="58" fillId="0" borderId="0" xfId="0" applyNumberFormat="1" applyFont="1" applyAlignment="1" applyProtection="1">
      <alignment horizontal="right"/>
      <protection locked="0"/>
    </xf>
    <xf numFmtId="167" fontId="34" fillId="0" borderId="0" xfId="0" applyNumberFormat="1" applyFont="1" applyAlignment="1" applyProtection="1">
      <alignment horizontal="right"/>
      <protection locked="0"/>
    </xf>
    <xf numFmtId="167" fontId="34" fillId="3" borderId="6" xfId="0" applyNumberFormat="1" applyFont="1" applyFill="1" applyBorder="1" applyAlignment="1" applyProtection="1">
      <alignment horizontal="right"/>
      <protection locked="0"/>
    </xf>
    <xf numFmtId="4" fontId="59" fillId="7" borderId="2" xfId="6" applyNumberFormat="1" applyFont="1" applyFill="1" applyBorder="1" applyAlignment="1" applyProtection="1">
      <alignment horizontal="right"/>
      <protection locked="0"/>
    </xf>
    <xf numFmtId="0" fontId="66" fillId="0" borderId="0" xfId="0" applyFont="1" applyAlignment="1" applyProtection="1">
      <alignment horizontal="right"/>
      <protection locked="0"/>
    </xf>
    <xf numFmtId="0" fontId="45" fillId="3" borderId="6" xfId="0" applyFont="1" applyFill="1" applyBorder="1" applyAlignment="1" applyProtection="1">
      <alignment horizontal="right"/>
      <protection locked="0"/>
    </xf>
    <xf numFmtId="0" fontId="18" fillId="0" borderId="0" xfId="18" applyFont="1" applyAlignment="1">
      <alignment horizontal="justify" vertical="top" wrapText="1"/>
    </xf>
    <xf numFmtId="0" fontId="34" fillId="0" borderId="0" xfId="0" applyFont="1" applyAlignment="1" applyProtection="1">
      <alignment horizontal="right"/>
      <protection locked="0"/>
    </xf>
    <xf numFmtId="4" fontId="34" fillId="3" borderId="6" xfId="0" applyNumberFormat="1" applyFont="1" applyFill="1" applyBorder="1" applyAlignment="1" applyProtection="1">
      <alignment horizontal="right" wrapText="1"/>
      <protection locked="0"/>
    </xf>
    <xf numFmtId="4" fontId="34" fillId="0" borderId="0" xfId="0" applyNumberFormat="1" applyFont="1" applyAlignment="1" applyProtection="1">
      <alignment horizontal="right" wrapText="1"/>
      <protection locked="0"/>
    </xf>
    <xf numFmtId="4" fontId="34" fillId="0" borderId="2" xfId="0" applyNumberFormat="1" applyFont="1" applyBorder="1" applyAlignment="1" applyProtection="1">
      <alignment horizontal="right" wrapText="1"/>
      <protection locked="0"/>
    </xf>
    <xf numFmtId="0" fontId="18" fillId="0" borderId="2" xfId="18" applyFont="1" applyBorder="1" applyAlignment="1">
      <alignment horizontal="justify" vertical="top" wrapText="1"/>
    </xf>
    <xf numFmtId="4" fontId="48" fillId="0" borderId="2" xfId="0" applyNumberFormat="1" applyFont="1" applyBorder="1" applyAlignment="1" applyProtection="1">
      <alignment horizontal="right" wrapText="1"/>
      <protection locked="0"/>
    </xf>
    <xf numFmtId="0" fontId="47" fillId="0" borderId="2" xfId="0" applyFont="1" applyBorder="1" applyAlignment="1">
      <alignment horizontal="justify" wrapText="1"/>
    </xf>
    <xf numFmtId="0" fontId="18" fillId="0" borderId="28" xfId="18" applyFont="1" applyBorder="1" applyAlignment="1">
      <alignment horizontal="justify" vertical="top" wrapText="1"/>
    </xf>
    <xf numFmtId="0" fontId="18" fillId="0" borderId="28" xfId="18" applyFont="1" applyBorder="1" applyAlignment="1">
      <alignment horizontal="center" wrapText="1"/>
    </xf>
    <xf numFmtId="4" fontId="18" fillId="0" borderId="28" xfId="18" applyNumberFormat="1" applyFont="1" applyBorder="1" applyAlignment="1">
      <alignment horizontal="right"/>
    </xf>
    <xf numFmtId="0" fontId="73" fillId="0" borderId="0" xfId="0" applyFont="1" applyAlignment="1" applyProtection="1">
      <alignment horizontal="right"/>
      <protection locked="0"/>
    </xf>
    <xf numFmtId="0" fontId="28" fillId="0" borderId="0" xfId="0" applyFont="1" applyAlignment="1">
      <alignment vertical="top"/>
    </xf>
    <xf numFmtId="170" fontId="21" fillId="0" borderId="2" xfId="0" applyNumberFormat="1" applyFont="1" applyBorder="1" applyAlignment="1">
      <alignment horizontal="center" vertical="top"/>
    </xf>
    <xf numFmtId="4" fontId="34" fillId="6" borderId="28" xfId="0" applyNumberFormat="1" applyFont="1" applyFill="1" applyBorder="1" applyAlignment="1" applyProtection="1">
      <alignment horizontal="right" wrapText="1"/>
      <protection locked="0"/>
    </xf>
    <xf numFmtId="167" fontId="73" fillId="0" borderId="0" xfId="0" applyNumberFormat="1" applyFont="1" applyAlignment="1" applyProtection="1">
      <alignment horizontal="right"/>
      <protection locked="0"/>
    </xf>
    <xf numFmtId="49" fontId="21" fillId="7" borderId="85" xfId="0" applyNumberFormat="1" applyFont="1" applyFill="1" applyBorder="1" applyAlignment="1">
      <alignment horizontal="center" vertical="top"/>
    </xf>
    <xf numFmtId="0" fontId="21" fillId="7" borderId="85" xfId="0" applyFont="1" applyFill="1" applyBorder="1" applyAlignment="1">
      <alignment horizontal="center"/>
    </xf>
    <xf numFmtId="4" fontId="18" fillId="7" borderId="85" xfId="0" applyNumberFormat="1" applyFont="1" applyFill="1" applyBorder="1" applyAlignment="1">
      <alignment horizontal="right"/>
    </xf>
    <xf numFmtId="167" fontId="34" fillId="7" borderId="85" xfId="0" applyNumberFormat="1" applyFont="1" applyFill="1" applyBorder="1" applyAlignment="1" applyProtection="1">
      <alignment horizontal="right"/>
      <protection locked="0"/>
    </xf>
    <xf numFmtId="167" fontId="34" fillId="0" borderId="2" xfId="0" applyNumberFormat="1" applyFont="1" applyBorder="1" applyAlignment="1" applyProtection="1">
      <alignment horizontal="right"/>
      <protection locked="0"/>
    </xf>
    <xf numFmtId="167" fontId="34" fillId="7" borderId="6" xfId="0" applyNumberFormat="1" applyFont="1" applyFill="1" applyBorder="1" applyAlignment="1" applyProtection="1">
      <alignment horizontal="right"/>
      <protection locked="0"/>
    </xf>
    <xf numFmtId="4" fontId="34" fillId="0" borderId="2" xfId="0" applyNumberFormat="1" applyFont="1" applyBorder="1" applyAlignment="1" applyProtection="1">
      <alignment wrapText="1"/>
      <protection locked="0"/>
    </xf>
    <xf numFmtId="4" fontId="34" fillId="7" borderId="2" xfId="0" applyNumberFormat="1" applyFont="1" applyFill="1" applyBorder="1" applyAlignment="1" applyProtection="1">
      <alignment wrapText="1"/>
      <protection locked="0"/>
    </xf>
    <xf numFmtId="4" fontId="45" fillId="3" borderId="6" xfId="31" applyNumberFormat="1" applyFont="1" applyFill="1" applyBorder="1" applyAlignment="1" applyProtection="1">
      <alignment horizontal="right"/>
      <protection locked="0"/>
    </xf>
    <xf numFmtId="4" fontId="73" fillId="0" borderId="0" xfId="0" applyNumberFormat="1" applyFont="1" applyAlignment="1" applyProtection="1">
      <alignment horizontal="right"/>
      <protection locked="0"/>
    </xf>
    <xf numFmtId="4" fontId="34" fillId="7" borderId="6" xfId="0" applyNumberFormat="1" applyFont="1" applyFill="1" applyBorder="1" applyAlignment="1" applyProtection="1">
      <alignment horizontal="right"/>
      <protection locked="0"/>
    </xf>
    <xf numFmtId="4" fontId="34" fillId="7" borderId="2" xfId="0" applyNumberFormat="1" applyFont="1" applyFill="1" applyBorder="1" applyAlignment="1" applyProtection="1">
      <alignment horizontal="right" wrapText="1"/>
      <protection locked="0"/>
    </xf>
    <xf numFmtId="0" fontId="78" fillId="0" borderId="0" xfId="0" applyFont="1" applyAlignment="1">
      <alignment horizontal="center" vertical="top"/>
    </xf>
    <xf numFmtId="4" fontId="79" fillId="7" borderId="2" xfId="6" applyNumberFormat="1" applyFont="1" applyFill="1" applyBorder="1" applyAlignment="1">
      <alignment horizontal="right"/>
    </xf>
    <xf numFmtId="4" fontId="34" fillId="7" borderId="2" xfId="18" applyNumberFormat="1" applyFont="1" applyFill="1" applyBorder="1" applyAlignment="1">
      <alignment horizontal="right"/>
    </xf>
    <xf numFmtId="4" fontId="18" fillId="0" borderId="2" xfId="35" applyNumberFormat="1" applyFont="1" applyFill="1" applyBorder="1" applyAlignment="1" applyProtection="1"/>
    <xf numFmtId="4" fontId="18" fillId="0" borderId="0" xfId="0" applyNumberFormat="1" applyFont="1" applyAlignment="1">
      <alignment vertical="top"/>
    </xf>
    <xf numFmtId="167" fontId="18" fillId="0" borderId="0" xfId="0" applyNumberFormat="1" applyFont="1" applyAlignment="1" applyProtection="1">
      <alignment horizontal="right"/>
      <protection locked="0"/>
    </xf>
    <xf numFmtId="167" fontId="28" fillId="3" borderId="6" xfId="0" applyNumberFormat="1" applyFont="1" applyFill="1" applyBorder="1" applyAlignment="1" applyProtection="1">
      <alignment horizontal="right"/>
      <protection locked="0"/>
    </xf>
    <xf numFmtId="4" fontId="30" fillId="3" borderId="6" xfId="0" applyNumberFormat="1" applyFont="1" applyFill="1" applyBorder="1" applyAlignment="1" applyProtection="1">
      <alignment horizontal="right"/>
      <protection locked="0"/>
    </xf>
    <xf numFmtId="167" fontId="21" fillId="0" borderId="0" xfId="0" applyNumberFormat="1" applyFont="1" applyAlignment="1" applyProtection="1">
      <alignment horizontal="right"/>
      <protection locked="0"/>
    </xf>
    <xf numFmtId="4" fontId="69" fillId="0" borderId="0" xfId="0" applyNumberFormat="1" applyFont="1" applyAlignment="1" applyProtection="1">
      <alignment horizontal="right"/>
      <protection locked="0"/>
    </xf>
    <xf numFmtId="4" fontId="74" fillId="6" borderId="3" xfId="0" applyNumberFormat="1" applyFont="1" applyFill="1" applyBorder="1" applyAlignment="1" applyProtection="1">
      <alignment horizontal="right"/>
      <protection locked="0"/>
    </xf>
    <xf numFmtId="0" fontId="18" fillId="0" borderId="28" xfId="0" applyFont="1" applyBorder="1" applyAlignment="1">
      <alignment vertical="top"/>
    </xf>
    <xf numFmtId="0" fontId="18" fillId="0" borderId="28" xfId="0" applyFont="1" applyBorder="1" applyAlignment="1">
      <alignment horizontal="center" vertical="top"/>
    </xf>
    <xf numFmtId="169" fontId="18" fillId="0" borderId="28" xfId="0" applyNumberFormat="1" applyFont="1" applyBorder="1" applyAlignment="1">
      <alignment vertical="top"/>
    </xf>
    <xf numFmtId="4" fontId="18" fillId="0" borderId="28" xfId="0" applyNumberFormat="1" applyFont="1" applyBorder="1" applyAlignment="1" applyProtection="1">
      <alignment horizontal="right"/>
      <protection locked="0"/>
    </xf>
    <xf numFmtId="171" fontId="18" fillId="0" borderId="28" xfId="0" applyNumberFormat="1" applyFont="1" applyBorder="1" applyAlignment="1">
      <alignment vertical="top"/>
    </xf>
    <xf numFmtId="4" fontId="18" fillId="0" borderId="0" xfId="0" applyNumberFormat="1" applyFont="1" applyAlignment="1" applyProtection="1">
      <alignment horizontal="right"/>
      <protection locked="0"/>
    </xf>
    <xf numFmtId="167" fontId="65" fillId="0" borderId="0" xfId="0" applyNumberFormat="1" applyFont="1" applyAlignment="1">
      <alignment horizontal="left"/>
    </xf>
    <xf numFmtId="0" fontId="71" fillId="0" borderId="0" xfId="0" applyFont="1" applyAlignment="1">
      <alignment horizontal="left" vertical="top"/>
    </xf>
    <xf numFmtId="0" fontId="29" fillId="3" borderId="6" xfId="0" applyFont="1" applyFill="1" applyBorder="1" applyAlignment="1">
      <alignment horizontal="left" vertical="top"/>
    </xf>
    <xf numFmtId="0" fontId="25" fillId="3" borderId="6" xfId="18" applyFont="1" applyFill="1" applyBorder="1" applyAlignment="1">
      <alignment horizontal="left" vertical="top"/>
    </xf>
    <xf numFmtId="0" fontId="65" fillId="0" borderId="0" xfId="18" applyFont="1" applyAlignment="1">
      <alignment horizontal="left" vertical="top"/>
    </xf>
    <xf numFmtId="0" fontId="59" fillId="7" borderId="16" xfId="18" applyFont="1" applyFill="1" applyBorder="1" applyAlignment="1">
      <alignment horizontal="left"/>
    </xf>
    <xf numFmtId="4" fontId="18" fillId="0" borderId="0" xfId="18" applyNumberFormat="1" applyFont="1" applyAlignment="1">
      <alignment horizontal="left" vertical="top"/>
    </xf>
    <xf numFmtId="0" fontId="54" fillId="0" borderId="0" xfId="18" applyFont="1" applyAlignment="1">
      <alignment horizontal="left" vertical="top"/>
    </xf>
    <xf numFmtId="4" fontId="37" fillId="0" borderId="84" xfId="18" applyNumberFormat="1" applyFont="1" applyBorder="1" applyAlignment="1">
      <alignment horizontal="left" vertical="top"/>
    </xf>
    <xf numFmtId="4" fontId="75" fillId="0" borderId="0" xfId="18" applyNumberFormat="1" applyFont="1" applyAlignment="1">
      <alignment horizontal="left" vertical="top"/>
    </xf>
    <xf numFmtId="4" fontId="37" fillId="0" borderId="91" xfId="18" applyNumberFormat="1" applyFont="1" applyBorder="1" applyAlignment="1">
      <alignment horizontal="left" vertical="top"/>
    </xf>
    <xf numFmtId="4" fontId="37" fillId="0" borderId="71" xfId="18" applyNumberFormat="1" applyFont="1" applyBorder="1" applyAlignment="1">
      <alignment horizontal="left" vertical="top"/>
    </xf>
    <xf numFmtId="4" fontId="38" fillId="0" borderId="84" xfId="18" applyNumberFormat="1" applyFont="1" applyBorder="1" applyAlignment="1">
      <alignment horizontal="left" vertical="top"/>
    </xf>
    <xf numFmtId="4" fontId="38" fillId="0" borderId="88" xfId="18" applyNumberFormat="1" applyFont="1" applyBorder="1" applyAlignment="1">
      <alignment horizontal="left" vertical="top"/>
    </xf>
    <xf numFmtId="4" fontId="54" fillId="0" borderId="0" xfId="18" applyNumberFormat="1" applyFont="1" applyAlignment="1">
      <alignment horizontal="left" vertical="top"/>
    </xf>
    <xf numFmtId="0" fontId="18" fillId="0" borderId="10" xfId="18" applyFont="1" applyBorder="1" applyAlignment="1">
      <alignment horizontal="left"/>
    </xf>
    <xf numFmtId="4" fontId="38" fillId="0" borderId="95" xfId="18" applyNumberFormat="1" applyFont="1" applyBorder="1" applyAlignment="1">
      <alignment horizontal="left" vertical="top"/>
    </xf>
    <xf numFmtId="4" fontId="38" fillId="0" borderId="16" xfId="18" applyNumberFormat="1" applyFont="1" applyBorder="1" applyAlignment="1">
      <alignment horizontal="left" vertical="top"/>
    </xf>
    <xf numFmtId="4" fontId="38" fillId="0" borderId="7" xfId="18" applyNumberFormat="1" applyFont="1" applyBorder="1" applyAlignment="1">
      <alignment horizontal="left" vertical="top"/>
    </xf>
    <xf numFmtId="4" fontId="38" fillId="0" borderId="9" xfId="18" applyNumberFormat="1" applyFont="1" applyBorder="1" applyAlignment="1">
      <alignment horizontal="left" vertical="top"/>
    </xf>
    <xf numFmtId="4" fontId="38" fillId="0" borderId="74" xfId="18" applyNumberFormat="1" applyFont="1" applyBorder="1" applyAlignment="1">
      <alignment horizontal="left" vertical="top"/>
    </xf>
    <xf numFmtId="166" fontId="54" fillId="0" borderId="0" xfId="18" applyNumberFormat="1" applyFont="1" applyAlignment="1">
      <alignment horizontal="left" vertical="top"/>
    </xf>
    <xf numFmtId="0" fontId="21" fillId="0" borderId="10" xfId="18" applyFont="1" applyBorder="1" applyAlignment="1">
      <alignment horizontal="left" vertical="top"/>
    </xf>
    <xf numFmtId="4" fontId="63" fillId="0" borderId="0" xfId="18" applyNumberFormat="1" applyFont="1" applyAlignment="1">
      <alignment horizontal="left" vertical="top"/>
    </xf>
    <xf numFmtId="4" fontId="44" fillId="0" borderId="95" xfId="18" applyNumberFormat="1" applyFont="1" applyBorder="1" applyAlignment="1">
      <alignment horizontal="left" vertical="top"/>
    </xf>
    <xf numFmtId="4" fontId="44" fillId="0" borderId="16" xfId="18" applyNumberFormat="1" applyFont="1" applyBorder="1" applyAlignment="1">
      <alignment horizontal="left" vertical="top"/>
    </xf>
    <xf numFmtId="4" fontId="21" fillId="0" borderId="94" xfId="18" applyNumberFormat="1" applyFont="1" applyBorder="1" applyAlignment="1">
      <alignment horizontal="left" vertical="top"/>
    </xf>
    <xf numFmtId="4" fontId="53" fillId="0" borderId="0" xfId="18" applyNumberFormat="1" applyFont="1" applyAlignment="1">
      <alignment horizontal="left" vertical="top"/>
    </xf>
    <xf numFmtId="4" fontId="21" fillId="0" borderId="10" xfId="18" applyNumberFormat="1" applyFont="1" applyBorder="1" applyAlignment="1">
      <alignment horizontal="left" vertical="top"/>
    </xf>
    <xf numFmtId="4" fontId="38" fillId="0" borderId="0" xfId="18" applyNumberFormat="1" applyFont="1" applyAlignment="1">
      <alignment horizontal="left" vertical="top"/>
    </xf>
    <xf numFmtId="4" fontId="44" fillId="0" borderId="0" xfId="18" applyNumberFormat="1" applyFont="1" applyAlignment="1">
      <alignment horizontal="left" vertical="top"/>
    </xf>
    <xf numFmtId="4" fontId="21" fillId="0" borderId="0" xfId="18" applyNumberFormat="1" applyFont="1" applyAlignment="1">
      <alignment horizontal="left" vertical="top"/>
    </xf>
    <xf numFmtId="0" fontId="22" fillId="0" borderId="0" xfId="0" applyFont="1" applyAlignment="1">
      <alignment horizontal="left" vertical="top"/>
    </xf>
    <xf numFmtId="0" fontId="26" fillId="0" borderId="0" xfId="0" applyFont="1" applyAlignment="1">
      <alignment horizontal="left" vertical="top"/>
    </xf>
    <xf numFmtId="4" fontId="58" fillId="6" borderId="3" xfId="0" applyNumberFormat="1" applyFont="1" applyFill="1" applyBorder="1" applyAlignment="1" applyProtection="1">
      <alignment horizontal="right"/>
      <protection locked="0"/>
    </xf>
    <xf numFmtId="0" fontId="86" fillId="3" borderId="32" xfId="0" applyFont="1" applyFill="1" applyBorder="1"/>
    <xf numFmtId="0" fontId="86" fillId="4" borderId="33" xfId="0" applyFont="1" applyFill="1" applyBorder="1" applyAlignment="1">
      <alignment horizontal="center" vertical="top" wrapText="1"/>
    </xf>
    <xf numFmtId="0" fontId="86" fillId="4" borderId="33" xfId="0" applyFont="1" applyFill="1" applyBorder="1" applyAlignment="1">
      <alignment horizontal="center" vertical="top"/>
    </xf>
    <xf numFmtId="0" fontId="87" fillId="4" borderId="33" xfId="0" applyFont="1" applyFill="1" applyBorder="1" applyAlignment="1">
      <alignment horizontal="center" vertical="top"/>
    </xf>
    <xf numFmtId="0" fontId="86" fillId="4" borderId="34" xfId="0" applyFont="1" applyFill="1" applyBorder="1" applyAlignment="1">
      <alignment horizontal="center" vertical="top" wrapText="1"/>
    </xf>
    <xf numFmtId="0" fontId="86" fillId="0" borderId="0" xfId="0" applyFont="1"/>
    <xf numFmtId="0" fontId="21" fillId="3" borderId="35" xfId="0" applyFont="1" applyFill="1" applyBorder="1"/>
    <xf numFmtId="0" fontId="21" fillId="4" borderId="36" xfId="0" applyFont="1" applyFill="1" applyBorder="1" applyAlignment="1">
      <alignment horizontal="center" vertical="top" wrapText="1"/>
    </xf>
    <xf numFmtId="0" fontId="21" fillId="4" borderId="36" xfId="0" applyFont="1" applyFill="1" applyBorder="1" applyAlignment="1">
      <alignment horizontal="center" vertical="top"/>
    </xf>
    <xf numFmtId="0" fontId="21" fillId="4" borderId="37" xfId="0" applyFont="1" applyFill="1" applyBorder="1" applyAlignment="1">
      <alignment horizontal="center" vertical="top" wrapText="1"/>
    </xf>
    <xf numFmtId="0" fontId="18" fillId="0" borderId="40" xfId="0" applyFont="1" applyBorder="1" applyAlignment="1">
      <alignment horizontal="left" vertical="center"/>
    </xf>
    <xf numFmtId="0" fontId="18" fillId="0" borderId="11" xfId="0" applyFont="1" applyBorder="1" applyAlignment="1">
      <alignment horizontal="center" vertical="center" wrapText="1"/>
    </xf>
    <xf numFmtId="0" fontId="18" fillId="0" borderId="9" xfId="0" applyFont="1" applyBorder="1" applyAlignment="1">
      <alignment horizontal="left" vertical="center"/>
    </xf>
    <xf numFmtId="0" fontId="18" fillId="0" borderId="10"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0" xfId="0" applyFont="1" applyAlignment="1">
      <alignment vertical="center"/>
    </xf>
    <xf numFmtId="0" fontId="83" fillId="0" borderId="32" xfId="0" applyFont="1" applyBorder="1" applyAlignment="1">
      <alignment horizontal="left" vertical="center"/>
    </xf>
    <xf numFmtId="0" fontId="84" fillId="0" borderId="38" xfId="0" applyFont="1" applyBorder="1" applyAlignment="1">
      <alignment horizontal="center" vertical="center" wrapText="1"/>
    </xf>
    <xf numFmtId="0" fontId="83" fillId="0" borderId="39" xfId="0" applyFont="1" applyBorder="1" applyAlignment="1">
      <alignment horizontal="left" vertical="center"/>
    </xf>
    <xf numFmtId="0" fontId="84" fillId="0" borderId="33" xfId="0" applyFont="1" applyBorder="1" applyAlignment="1">
      <alignment horizontal="center" vertical="center" wrapText="1"/>
    </xf>
    <xf numFmtId="0" fontId="84" fillId="0" borderId="34" xfId="0" applyFont="1" applyBorder="1" applyAlignment="1">
      <alignment horizontal="center" vertical="center" wrapText="1"/>
    </xf>
    <xf numFmtId="0" fontId="84" fillId="0" borderId="0" xfId="0" applyFont="1" applyAlignment="1">
      <alignment vertical="center"/>
    </xf>
    <xf numFmtId="0" fontId="88" fillId="0" borderId="42" xfId="0" applyFont="1" applyBorder="1" applyAlignment="1">
      <alignment horizontal="left" vertical="center"/>
    </xf>
    <xf numFmtId="0" fontId="89" fillId="0" borderId="6" xfId="0" applyFont="1" applyBorder="1" applyAlignment="1">
      <alignment horizontal="center" vertical="center" wrapText="1"/>
    </xf>
    <xf numFmtId="0" fontId="89" fillId="0" borderId="16" xfId="0" applyFont="1" applyBorder="1" applyAlignment="1">
      <alignment horizontal="left" vertical="center"/>
    </xf>
    <xf numFmtId="0" fontId="89" fillId="0" borderId="43" xfId="0" applyFont="1" applyBorder="1" applyAlignment="1">
      <alignment horizontal="center" vertical="center" wrapText="1"/>
    </xf>
    <xf numFmtId="0" fontId="89" fillId="0" borderId="0" xfId="0" applyFont="1" applyAlignment="1">
      <alignment vertical="center"/>
    </xf>
    <xf numFmtId="0" fontId="89" fillId="0" borderId="17" xfId="0" applyFont="1" applyBorder="1" applyAlignment="1">
      <alignment horizontal="center" vertical="center" wrapText="1"/>
    </xf>
    <xf numFmtId="0" fontId="89" fillId="0" borderId="20" xfId="0" applyFont="1" applyBorder="1" applyAlignment="1">
      <alignment horizontal="left" vertical="center"/>
    </xf>
    <xf numFmtId="0" fontId="89" fillId="0" borderId="20" xfId="0" applyFont="1" applyBorder="1" applyAlignment="1">
      <alignment horizontal="center" vertical="center" wrapText="1"/>
    </xf>
    <xf numFmtId="0" fontId="89" fillId="0" borderId="44" xfId="0" applyFont="1" applyBorder="1" applyAlignment="1">
      <alignment horizontal="center" vertical="center" wrapText="1"/>
    </xf>
    <xf numFmtId="0" fontId="88" fillId="0" borderId="45" xfId="0" applyFont="1" applyBorder="1" applyAlignment="1">
      <alignment horizontal="left" vertical="center"/>
    </xf>
    <xf numFmtId="0" fontId="89" fillId="0" borderId="21" xfId="0" applyFont="1" applyBorder="1" applyAlignment="1">
      <alignment horizontal="center" vertical="center" wrapText="1"/>
    </xf>
    <xf numFmtId="0" fontId="89" fillId="0" borderId="6" xfId="0" applyFont="1" applyBorder="1" applyAlignment="1">
      <alignment horizontal="left" vertical="center"/>
    </xf>
    <xf numFmtId="0" fontId="89" fillId="0" borderId="48" xfId="0" applyFont="1" applyBorder="1" applyAlignment="1">
      <alignment horizontal="left" vertical="center"/>
    </xf>
    <xf numFmtId="0" fontId="89" fillId="0" borderId="48" xfId="0" applyFont="1" applyBorder="1" applyAlignment="1">
      <alignment horizontal="center" vertical="center" wrapText="1"/>
    </xf>
    <xf numFmtId="0" fontId="89" fillId="0" borderId="49" xfId="0" applyFont="1" applyBorder="1" applyAlignment="1">
      <alignment horizontal="center" vertical="center" wrapText="1"/>
    </xf>
    <xf numFmtId="0" fontId="88" fillId="0" borderId="32" xfId="0" applyFont="1" applyBorder="1" applyAlignment="1">
      <alignment horizontal="left" vertical="top"/>
    </xf>
    <xf numFmtId="0" fontId="89" fillId="0" borderId="38" xfId="0" applyFont="1" applyBorder="1" applyAlignment="1">
      <alignment horizontal="center" vertical="top" wrapText="1"/>
    </xf>
    <xf numFmtId="0" fontId="88" fillId="0" borderId="50" xfId="0" applyFont="1" applyBorder="1" applyAlignment="1">
      <alignment horizontal="left"/>
    </xf>
    <xf numFmtId="0" fontId="89" fillId="0" borderId="51" xfId="0" applyFont="1" applyBorder="1" applyAlignment="1">
      <alignment horizontal="left" vertical="top"/>
    </xf>
    <xf numFmtId="0" fontId="89" fillId="0" borderId="52" xfId="0" applyFont="1" applyBorder="1" applyAlignment="1">
      <alignment horizontal="center" vertical="top" wrapText="1"/>
    </xf>
    <xf numFmtId="0" fontId="89" fillId="0" borderId="53" xfId="0" applyFont="1" applyBorder="1" applyAlignment="1">
      <alignment horizontal="center" vertical="top" wrapText="1"/>
    </xf>
    <xf numFmtId="0" fontId="89" fillId="0" borderId="0" xfId="0" applyFont="1"/>
    <xf numFmtId="0" fontId="88" fillId="0" borderId="45" xfId="0" applyFont="1" applyBorder="1" applyAlignment="1">
      <alignment horizontal="left" vertical="top"/>
    </xf>
    <xf numFmtId="0" fontId="89" fillId="0" borderId="8" xfId="0" applyFont="1" applyBorder="1" applyAlignment="1">
      <alignment horizontal="center" vertical="top" wrapText="1"/>
    </xf>
    <xf numFmtId="0" fontId="88" fillId="0" borderId="82" xfId="0" applyFont="1" applyBorder="1" applyAlignment="1">
      <alignment horizontal="left"/>
    </xf>
    <xf numFmtId="0" fontId="89" fillId="0" borderId="16" xfId="0" applyFont="1" applyBorder="1" applyAlignment="1">
      <alignment horizontal="left" vertical="top"/>
    </xf>
    <xf numFmtId="0" fontId="89" fillId="0" borderId="94" xfId="0" applyFont="1" applyBorder="1" applyAlignment="1">
      <alignment horizontal="center" vertical="top" wrapText="1"/>
    </xf>
    <xf numFmtId="0" fontId="89" fillId="0" borderId="41" xfId="0" applyFont="1" applyBorder="1" applyAlignment="1">
      <alignment horizontal="center" vertical="top" wrapText="1"/>
    </xf>
    <xf numFmtId="0" fontId="89" fillId="0" borderId="94" xfId="0" applyFont="1" applyBorder="1" applyAlignment="1">
      <alignment horizontal="left" vertical="top"/>
    </xf>
    <xf numFmtId="0" fontId="88" fillId="0" borderId="18" xfId="0" applyFont="1" applyBorder="1" applyAlignment="1">
      <alignment horizontal="left"/>
    </xf>
    <xf numFmtId="49" fontId="89" fillId="0" borderId="0" xfId="0" applyNumberFormat="1" applyFont="1" applyAlignment="1">
      <alignment horizontal="left" vertical="top"/>
    </xf>
    <xf numFmtId="0" fontId="89" fillId="0" borderId="0" xfId="0" applyFont="1" applyAlignment="1">
      <alignment horizontal="center" vertical="top" wrapText="1"/>
    </xf>
    <xf numFmtId="0" fontId="89" fillId="0" borderId="56" xfId="0" applyFont="1" applyBorder="1" applyAlignment="1">
      <alignment horizontal="center" vertical="top" wrapText="1"/>
    </xf>
    <xf numFmtId="0" fontId="88" fillId="0" borderId="3" xfId="0" applyFont="1" applyBorder="1" applyAlignment="1">
      <alignment horizontal="left"/>
    </xf>
    <xf numFmtId="0" fontId="89" fillId="0" borderId="6" xfId="0" applyFont="1" applyBorder="1" applyAlignment="1">
      <alignment horizontal="center" vertical="top" wrapText="1"/>
    </xf>
    <xf numFmtId="0" fontId="89" fillId="0" borderId="43" xfId="0" applyFont="1" applyBorder="1" applyAlignment="1">
      <alignment horizontal="center" vertical="top" wrapText="1"/>
    </xf>
    <xf numFmtId="0" fontId="88" fillId="0" borderId="5" xfId="0" applyFont="1" applyBorder="1" applyAlignment="1">
      <alignment horizontal="left"/>
    </xf>
    <xf numFmtId="0" fontId="88" fillId="0" borderId="29" xfId="0" applyFont="1" applyBorder="1" applyAlignment="1">
      <alignment horizontal="left"/>
    </xf>
    <xf numFmtId="0" fontId="88" fillId="0" borderId="35" xfId="0" applyFont="1" applyBorder="1" applyAlignment="1">
      <alignment horizontal="left" vertical="top"/>
    </xf>
    <xf numFmtId="0" fontId="89" fillId="0" borderId="54" xfId="0" applyFont="1" applyBorder="1" applyAlignment="1">
      <alignment horizontal="center" vertical="top" wrapText="1"/>
    </xf>
    <xf numFmtId="0" fontId="88" fillId="0" borderId="57" xfId="0" applyFont="1" applyBorder="1" applyAlignment="1">
      <alignment horizontal="left"/>
    </xf>
    <xf numFmtId="49" fontId="89" fillId="0" borderId="102" xfId="0" applyNumberFormat="1" applyFont="1" applyBorder="1" applyAlignment="1">
      <alignment horizontal="left" vertical="top" wrapText="1"/>
    </xf>
    <xf numFmtId="0" fontId="89" fillId="0" borderId="36" xfId="7" applyFont="1" applyBorder="1" applyAlignment="1">
      <alignment horizontal="left" vertical="top"/>
    </xf>
    <xf numFmtId="0" fontId="89" fillId="0" borderId="37" xfId="0" applyFont="1" applyBorder="1" applyAlignment="1">
      <alignment horizontal="center" vertical="top" wrapText="1"/>
    </xf>
    <xf numFmtId="0" fontId="89" fillId="0" borderId="51" xfId="0" applyFont="1" applyBorder="1" applyAlignment="1">
      <alignment horizontal="left"/>
    </xf>
    <xf numFmtId="0" fontId="89" fillId="0" borderId="60" xfId="0" applyFont="1" applyBorder="1" applyAlignment="1">
      <alignment horizontal="left"/>
    </xf>
    <xf numFmtId="0" fontId="89" fillId="0" borderId="61" xfId="0" applyFont="1" applyBorder="1" applyAlignment="1">
      <alignment horizontal="left"/>
    </xf>
    <xf numFmtId="0" fontId="90" fillId="0" borderId="0" xfId="0" applyFont="1"/>
    <xf numFmtId="0" fontId="88" fillId="0" borderId="22" xfId="0" applyFont="1" applyBorder="1" applyAlignment="1">
      <alignment horizontal="left"/>
    </xf>
    <xf numFmtId="0" fontId="89" fillId="0" borderId="16" xfId="0" applyFont="1" applyBorder="1" applyAlignment="1">
      <alignment horizontal="left"/>
    </xf>
    <xf numFmtId="0" fontId="89" fillId="0" borderId="20" xfId="0" applyFont="1" applyBorder="1" applyAlignment="1">
      <alignment horizontal="left"/>
    </xf>
    <xf numFmtId="0" fontId="89" fillId="0" borderId="44" xfId="0" applyFont="1" applyBorder="1" applyAlignment="1">
      <alignment horizontal="left"/>
    </xf>
    <xf numFmtId="0" fontId="89" fillId="0" borderId="21" xfId="0" applyFont="1" applyBorder="1" applyAlignment="1">
      <alignment horizontal="center" vertical="top" wrapText="1"/>
    </xf>
    <xf numFmtId="0" fontId="89" fillId="0" borderId="30" xfId="0" applyFont="1" applyBorder="1" applyAlignment="1">
      <alignment horizontal="left"/>
    </xf>
    <xf numFmtId="0" fontId="88" fillId="0" borderId="2" xfId="0" applyFont="1" applyBorder="1" applyAlignment="1">
      <alignment horizontal="left"/>
    </xf>
    <xf numFmtId="0" fontId="89" fillId="0" borderId="6" xfId="0" applyFont="1" applyBorder="1" applyAlignment="1">
      <alignment horizontal="left"/>
    </xf>
    <xf numFmtId="0" fontId="89" fillId="0" borderId="43" xfId="0" applyFont="1" applyBorder="1" applyAlignment="1">
      <alignment horizontal="left"/>
    </xf>
    <xf numFmtId="0" fontId="88" fillId="0" borderId="64" xfId="0" applyFont="1" applyBorder="1" applyAlignment="1">
      <alignment horizontal="left"/>
    </xf>
    <xf numFmtId="0" fontId="89" fillId="0" borderId="0" xfId="0" applyFont="1" applyAlignment="1">
      <alignment horizontal="left"/>
    </xf>
    <xf numFmtId="0" fontId="89" fillId="0" borderId="56" xfId="0" applyFont="1" applyBorder="1" applyAlignment="1">
      <alignment horizontal="left"/>
    </xf>
    <xf numFmtId="0" fontId="88" fillId="0" borderId="4" xfId="0" applyFont="1" applyBorder="1" applyAlignment="1">
      <alignment horizontal="left"/>
    </xf>
    <xf numFmtId="0" fontId="89" fillId="0" borderId="9" xfId="0" applyFont="1" applyBorder="1" applyAlignment="1">
      <alignment horizontal="left"/>
    </xf>
    <xf numFmtId="0" fontId="89" fillId="0" borderId="65" xfId="0" applyFont="1" applyBorder="1" applyAlignment="1">
      <alignment horizontal="center" vertical="top" wrapText="1"/>
    </xf>
    <xf numFmtId="0" fontId="88" fillId="0" borderId="66" xfId="0" applyFont="1" applyBorder="1" applyAlignment="1">
      <alignment horizontal="left"/>
    </xf>
    <xf numFmtId="0" fontId="89" fillId="0" borderId="55" xfId="0" applyFont="1" applyBorder="1" applyAlignment="1">
      <alignment horizontal="left"/>
    </xf>
    <xf numFmtId="0" fontId="89" fillId="0" borderId="67" xfId="0" applyFont="1" applyBorder="1" applyAlignment="1">
      <alignment horizontal="left"/>
    </xf>
    <xf numFmtId="0" fontId="89" fillId="0" borderId="68" xfId="0" applyFont="1" applyBorder="1" applyAlignment="1">
      <alignment horizontal="left"/>
    </xf>
    <xf numFmtId="0" fontId="88" fillId="0" borderId="27" xfId="0" applyFont="1" applyBorder="1" applyAlignment="1">
      <alignment horizontal="left"/>
    </xf>
    <xf numFmtId="0" fontId="89" fillId="0" borderId="10" xfId="0" applyFont="1" applyBorder="1" applyAlignment="1">
      <alignment horizontal="left"/>
    </xf>
    <xf numFmtId="0" fontId="89" fillId="0" borderId="41" xfId="0" applyFont="1" applyBorder="1" applyAlignment="1">
      <alignment horizontal="left"/>
    </xf>
    <xf numFmtId="0" fontId="89" fillId="0" borderId="16" xfId="7" applyFont="1" applyBorder="1" applyAlignment="1">
      <alignment horizontal="left"/>
    </xf>
    <xf numFmtId="0" fontId="91" fillId="0" borderId="35" xfId="0" applyFont="1" applyBorder="1" applyAlignment="1">
      <alignment horizontal="left" vertical="top"/>
    </xf>
    <xf numFmtId="0" fontId="18" fillId="10" borderId="103" xfId="0" applyFont="1" applyFill="1" applyBorder="1" applyAlignment="1">
      <alignment horizontal="center" vertical="top" wrapText="1"/>
    </xf>
    <xf numFmtId="0" fontId="18" fillId="10" borderId="104" xfId="0" applyFont="1" applyFill="1" applyBorder="1" applyAlignment="1">
      <alignment horizontal="center" vertical="top" wrapText="1"/>
    </xf>
    <xf numFmtId="0" fontId="18" fillId="10" borderId="0" xfId="0" applyFont="1" applyFill="1" applyAlignment="1">
      <alignment horizontal="center" vertical="top" wrapText="1"/>
    </xf>
    <xf numFmtId="167" fontId="18" fillId="10" borderId="80" xfId="0" applyNumberFormat="1" applyFont="1" applyFill="1" applyBorder="1" applyAlignment="1">
      <alignment horizontal="right" vertical="top" wrapText="1"/>
    </xf>
    <xf numFmtId="10" fontId="18" fillId="5" borderId="26" xfId="0" applyNumberFormat="1" applyFont="1" applyFill="1" applyBorder="1" applyAlignment="1">
      <alignment horizontal="right" vertical="top" wrapText="1"/>
    </xf>
    <xf numFmtId="0" fontId="18" fillId="5" borderId="106" xfId="0" applyFont="1" applyFill="1" applyBorder="1" applyAlignment="1">
      <alignment horizontal="left" vertical="top"/>
    </xf>
    <xf numFmtId="0" fontId="21" fillId="5" borderId="105" xfId="0" applyFont="1" applyFill="1" applyBorder="1" applyAlignment="1">
      <alignment horizontal="left" vertical="top"/>
    </xf>
    <xf numFmtId="0" fontId="21" fillId="5" borderId="107" xfId="0" applyFont="1" applyFill="1" applyBorder="1" applyAlignment="1">
      <alignment horizontal="left" vertical="top"/>
    </xf>
    <xf numFmtId="0" fontId="21" fillId="5" borderId="108" xfId="0" applyFont="1" applyFill="1" applyBorder="1" applyAlignment="1">
      <alignment horizontal="left" vertical="top"/>
    </xf>
    <xf numFmtId="49" fontId="21" fillId="0" borderId="28" xfId="18" applyNumberFormat="1" applyFont="1" applyBorder="1" applyAlignment="1">
      <alignment horizontal="center" vertical="top"/>
    </xf>
    <xf numFmtId="170" fontId="21" fillId="0" borderId="28" xfId="0" applyNumberFormat="1" applyFont="1" applyBorder="1" applyAlignment="1">
      <alignment horizontal="center" vertical="top"/>
    </xf>
    <xf numFmtId="0" fontId="61" fillId="0" borderId="2" xfId="0" applyFont="1" applyBorder="1" applyAlignment="1">
      <alignment horizontal="justify" vertical="top" wrapText="1"/>
    </xf>
    <xf numFmtId="0" fontId="19" fillId="0" borderId="0" xfId="0" applyFont="1"/>
    <xf numFmtId="0" fontId="18" fillId="7" borderId="15" xfId="0" applyFont="1" applyFill="1" applyBorder="1" applyAlignment="1">
      <alignment horizontal="justify" vertical="top" wrapText="1"/>
    </xf>
    <xf numFmtId="49" fontId="21" fillId="0" borderId="2" xfId="20" applyNumberFormat="1" applyFont="1" applyBorder="1" applyAlignment="1">
      <alignment horizontal="center" vertical="top"/>
    </xf>
    <xf numFmtId="4" fontId="34" fillId="9" borderId="2" xfId="20" applyNumberFormat="1" applyFont="1" applyFill="1" applyBorder="1" applyAlignment="1" applyProtection="1">
      <alignment horizontal="right"/>
      <protection locked="0"/>
    </xf>
    <xf numFmtId="44" fontId="18" fillId="0" borderId="29" xfId="17" applyNumberFormat="1" applyFont="1" applyBorder="1" applyAlignment="1">
      <alignment horizontal="right"/>
    </xf>
    <xf numFmtId="0" fontId="21" fillId="7" borderId="15" xfId="0" applyFont="1" applyFill="1" applyBorder="1" applyAlignment="1">
      <alignment horizontal="justify" vertical="top" wrapText="1"/>
    </xf>
    <xf numFmtId="49" fontId="21" fillId="7" borderId="16" xfId="18" applyNumberFormat="1" applyFont="1" applyFill="1" applyBorder="1" applyAlignment="1">
      <alignment horizontal="center" vertical="top"/>
    </xf>
    <xf numFmtId="0" fontId="18" fillId="7" borderId="6" xfId="18" applyFont="1" applyFill="1" applyBorder="1" applyAlignment="1">
      <alignment horizontal="center" wrapText="1"/>
    </xf>
    <xf numFmtId="4" fontId="18" fillId="7" borderId="6" xfId="18" applyNumberFormat="1" applyFont="1" applyFill="1" applyBorder="1" applyAlignment="1">
      <alignment horizontal="right"/>
    </xf>
    <xf numFmtId="4" fontId="34" fillId="7" borderId="6" xfId="18" applyNumberFormat="1" applyFont="1" applyFill="1" applyBorder="1" applyAlignment="1" applyProtection="1">
      <alignment horizontal="right"/>
      <protection locked="0"/>
    </xf>
    <xf numFmtId="49" fontId="18" fillId="0" borderId="2" xfId="0" applyNumberFormat="1" applyFont="1" applyBorder="1" applyAlignment="1">
      <alignment horizontal="justify" vertical="justify"/>
    </xf>
    <xf numFmtId="1" fontId="18" fillId="0" borderId="2" xfId="0" applyNumberFormat="1" applyFont="1" applyBorder="1" applyAlignment="1">
      <alignment horizontal="center"/>
    </xf>
    <xf numFmtId="0" fontId="18" fillId="0" borderId="2" xfId="51" applyFont="1" applyBorder="1" applyAlignment="1">
      <alignment horizontal="justify" vertical="top" wrapText="1"/>
    </xf>
    <xf numFmtId="0" fontId="21" fillId="7" borderId="85" xfId="0" applyFont="1" applyFill="1" applyBorder="1" applyAlignment="1">
      <alignment horizontal="left" vertical="top"/>
    </xf>
    <xf numFmtId="0" fontId="21" fillId="7" borderId="6" xfId="18" applyFont="1" applyFill="1" applyBorder="1" applyAlignment="1">
      <alignment horizontal="left" vertical="top"/>
    </xf>
    <xf numFmtId="169" fontId="18" fillId="3" borderId="6" xfId="0" applyNumberFormat="1" applyFont="1" applyFill="1" applyBorder="1" applyAlignment="1" applyProtection="1">
      <alignment horizontal="right" wrapText="1"/>
      <protection locked="0"/>
    </xf>
    <xf numFmtId="44" fontId="18" fillId="3" borderId="6" xfId="0" applyNumberFormat="1" applyFont="1" applyFill="1" applyBorder="1" applyAlignment="1">
      <alignment horizontal="right" wrapText="1"/>
    </xf>
    <xf numFmtId="4" fontId="21" fillId="0" borderId="2" xfId="0" applyNumberFormat="1" applyFont="1" applyBorder="1" applyAlignment="1">
      <alignment horizontal="center" vertical="top"/>
    </xf>
    <xf numFmtId="4" fontId="18" fillId="0" borderId="2" xfId="0" applyNumberFormat="1" applyFont="1" applyBorder="1" applyAlignment="1">
      <alignment horizontal="center" wrapText="1"/>
    </xf>
    <xf numFmtId="4" fontId="33" fillId="0" borderId="2" xfId="0" applyNumberFormat="1" applyFont="1" applyBorder="1" applyAlignment="1">
      <alignment horizontal="right" wrapText="1"/>
    </xf>
    <xf numFmtId="49" fontId="44" fillId="0" borderId="2" xfId="18" applyNumberFormat="1" applyFont="1" applyBorder="1" applyAlignment="1">
      <alignment horizontal="center" vertical="center"/>
    </xf>
    <xf numFmtId="4" fontId="38" fillId="0" borderId="6" xfId="18" applyNumberFormat="1" applyFont="1" applyBorder="1" applyAlignment="1">
      <alignment horizontal="left" vertical="center" wrapText="1"/>
    </xf>
    <xf numFmtId="4" fontId="38" fillId="0" borderId="16" xfId="18" applyNumberFormat="1" applyFont="1" applyBorder="1" applyAlignment="1">
      <alignment horizontal="left" vertical="center"/>
    </xf>
    <xf numFmtId="4" fontId="38" fillId="0" borderId="6" xfId="18" applyNumberFormat="1" applyFont="1" applyBorder="1" applyAlignment="1">
      <alignment horizontal="right" vertical="center"/>
    </xf>
    <xf numFmtId="4" fontId="38" fillId="0" borderId="17" xfId="18" applyNumberFormat="1" applyFont="1" applyBorder="1" applyAlignment="1">
      <alignment horizontal="right" vertical="center"/>
    </xf>
    <xf numFmtId="4" fontId="38" fillId="0" borderId="2" xfId="18" applyNumberFormat="1" applyFont="1" applyBorder="1" applyAlignment="1">
      <alignment horizontal="right" vertical="center"/>
    </xf>
    <xf numFmtId="3" fontId="38" fillId="0" borderId="0" xfId="0" applyNumberFormat="1" applyFont="1" applyAlignment="1">
      <alignment horizontal="right" vertical="center"/>
    </xf>
    <xf numFmtId="0" fontId="31" fillId="0" borderId="29" xfId="0" applyFont="1" applyBorder="1" applyAlignment="1">
      <alignment horizontal="justify" vertical="top" wrapText="1"/>
    </xf>
    <xf numFmtId="4" fontId="34" fillId="6" borderId="29" xfId="0" applyNumberFormat="1" applyFont="1" applyFill="1" applyBorder="1" applyAlignment="1">
      <alignment horizontal="right" wrapText="1"/>
    </xf>
    <xf numFmtId="0" fontId="37" fillId="0" borderId="0" xfId="0" applyFont="1" applyAlignment="1">
      <alignment horizontal="justify" wrapText="1"/>
    </xf>
    <xf numFmtId="0" fontId="38" fillId="0" borderId="0" xfId="16" applyFont="1" applyAlignment="1">
      <alignment horizontal="justify" vertical="top" wrapText="1"/>
    </xf>
    <xf numFmtId="4" fontId="38" fillId="0" borderId="2" xfId="18" applyNumberFormat="1" applyFont="1" applyBorder="1" applyAlignment="1">
      <alignment horizontal="justify" vertical="top" wrapText="1"/>
    </xf>
    <xf numFmtId="0" fontId="38" fillId="0" borderId="2" xfId="16" applyFont="1" applyBorder="1" applyAlignment="1">
      <alignment horizontal="justify" vertical="top" wrapText="1"/>
    </xf>
    <xf numFmtId="49" fontId="18" fillId="0" borderId="2" xfId="0" applyNumberFormat="1" applyFont="1" applyBorder="1" applyAlignment="1">
      <alignment horizontal="justify" vertical="top" wrapText="1"/>
    </xf>
    <xf numFmtId="4" fontId="18" fillId="0" borderId="2" xfId="0" applyNumberFormat="1" applyFont="1" applyBorder="1" applyAlignment="1">
      <alignment vertical="top"/>
    </xf>
    <xf numFmtId="4" fontId="34" fillId="7" borderId="2" xfId="0" applyNumberFormat="1" applyFont="1" applyFill="1" applyBorder="1" applyAlignment="1">
      <alignment horizontal="right"/>
    </xf>
    <xf numFmtId="2" fontId="34" fillId="7" borderId="2" xfId="0" applyNumberFormat="1" applyFont="1" applyFill="1" applyBorder="1"/>
    <xf numFmtId="4" fontId="34" fillId="7" borderId="2" xfId="0" applyNumberFormat="1" applyFont="1" applyFill="1" applyBorder="1"/>
    <xf numFmtId="0" fontId="18" fillId="0" borderId="28" xfId="0" applyFont="1" applyBorder="1" applyAlignment="1">
      <alignment horizontal="center"/>
    </xf>
    <xf numFmtId="4" fontId="18" fillId="0" borderId="28" xfId="0" applyNumberFormat="1" applyFont="1" applyBorder="1" applyAlignment="1">
      <alignment horizontal="right"/>
    </xf>
    <xf numFmtId="4" fontId="34" fillId="7" borderId="28" xfId="0" applyNumberFormat="1" applyFont="1" applyFill="1" applyBorder="1"/>
    <xf numFmtId="44" fontId="18" fillId="0" borderId="2" xfId="35" applyNumberFormat="1" applyFont="1" applyBorder="1" applyAlignment="1"/>
    <xf numFmtId="44" fontId="18" fillId="0" borderId="2" xfId="35" applyNumberFormat="1" applyFont="1" applyFill="1" applyBorder="1" applyAlignment="1"/>
    <xf numFmtId="44" fontId="30" fillId="3" borderId="17" xfId="0" applyNumberFormat="1" applyFont="1" applyFill="1" applyBorder="1" applyAlignment="1">
      <alignment horizontal="right"/>
    </xf>
    <xf numFmtId="44" fontId="63" fillId="0" borderId="0" xfId="0" applyNumberFormat="1" applyFont="1" applyAlignment="1">
      <alignment horizontal="right"/>
    </xf>
    <xf numFmtId="44" fontId="21" fillId="7" borderId="17" xfId="18" applyNumberFormat="1" applyFont="1" applyFill="1" applyBorder="1" applyAlignment="1">
      <alignment horizontal="right"/>
    </xf>
    <xf numFmtId="44" fontId="21" fillId="3" borderId="17" xfId="0" applyNumberFormat="1" applyFont="1" applyFill="1" applyBorder="1" applyAlignment="1">
      <alignment horizontal="right"/>
    </xf>
    <xf numFmtId="44" fontId="18" fillId="0" borderId="2" xfId="0" applyNumberFormat="1" applyFont="1" applyBorder="1" applyAlignment="1">
      <alignment horizontal="right"/>
    </xf>
    <xf numFmtId="44" fontId="21" fillId="7" borderId="101" xfId="0" applyNumberFormat="1" applyFont="1" applyFill="1" applyBorder="1" applyAlignment="1">
      <alignment horizontal="right"/>
    </xf>
    <xf numFmtId="44" fontId="30" fillId="3" borderId="17" xfId="31" applyNumberFormat="1" applyFont="1" applyFill="1" applyBorder="1" applyAlignment="1">
      <alignment horizontal="right"/>
    </xf>
    <xf numFmtId="44" fontId="68" fillId="0" borderId="0" xfId="0" applyNumberFormat="1" applyFont="1"/>
    <xf numFmtId="44" fontId="18" fillId="0" borderId="0" xfId="35" applyNumberFormat="1" applyFont="1" applyBorder="1" applyAlignment="1"/>
    <xf numFmtId="44" fontId="18" fillId="3" borderId="17" xfId="31" applyNumberFormat="1" applyFont="1" applyFill="1" applyBorder="1" applyAlignment="1">
      <alignment horizontal="right"/>
    </xf>
    <xf numFmtId="44" fontId="18" fillId="0" borderId="0" xfId="0" applyNumberFormat="1" applyFont="1"/>
    <xf numFmtId="44" fontId="18" fillId="3" borderId="17" xfId="0" applyNumberFormat="1" applyFont="1" applyFill="1" applyBorder="1"/>
    <xf numFmtId="44" fontId="18" fillId="0" borderId="2" xfId="0" applyNumberFormat="1" applyFont="1" applyBorder="1"/>
    <xf numFmtId="44" fontId="63" fillId="0" borderId="0" xfId="0" applyNumberFormat="1" applyFont="1"/>
    <xf numFmtId="44" fontId="21" fillId="7" borderId="17" xfId="0" applyNumberFormat="1" applyFont="1" applyFill="1" applyBorder="1"/>
    <xf numFmtId="44" fontId="18" fillId="0" borderId="2" xfId="0" applyNumberFormat="1" applyFont="1" applyBorder="1" applyAlignment="1">
      <alignment vertical="top"/>
    </xf>
    <xf numFmtId="0" fontId="18" fillId="0" borderId="29" xfId="0" applyFont="1" applyBorder="1" applyAlignment="1">
      <alignment horizontal="justify" vertical="top" wrapText="1"/>
    </xf>
    <xf numFmtId="0" fontId="18" fillId="0" borderId="29" xfId="0" applyFont="1" applyBorder="1" applyAlignment="1">
      <alignment horizontal="center" wrapText="1"/>
    </xf>
    <xf numFmtId="4" fontId="18" fillId="0" borderId="29" xfId="0" applyNumberFormat="1" applyFont="1" applyBorder="1" applyAlignment="1">
      <alignment horizontal="right" wrapText="1"/>
    </xf>
    <xf numFmtId="4" fontId="34" fillId="0" borderId="29" xfId="0" applyNumberFormat="1" applyFont="1" applyBorder="1" applyAlignment="1">
      <alignment horizontal="right" wrapText="1"/>
    </xf>
    <xf numFmtId="0" fontId="31" fillId="0" borderId="29" xfId="0" applyFont="1" applyBorder="1" applyAlignment="1">
      <alignment horizontal="center"/>
    </xf>
    <xf numFmtId="4" fontId="31" fillId="0" borderId="29" xfId="0" applyNumberFormat="1" applyFont="1" applyBorder="1" applyAlignment="1">
      <alignment horizontal="right"/>
    </xf>
    <xf numFmtId="0" fontId="31" fillId="0" borderId="28" xfId="0" applyFont="1" applyBorder="1" applyAlignment="1">
      <alignment horizontal="justify" vertical="top" wrapText="1"/>
    </xf>
    <xf numFmtId="0" fontId="31" fillId="0" borderId="28" xfId="0" applyFont="1" applyBorder="1" applyAlignment="1">
      <alignment horizontal="center"/>
    </xf>
    <xf numFmtId="4" fontId="31" fillId="0" borderId="28" xfId="0" applyNumberFormat="1" applyFont="1" applyBorder="1" applyAlignment="1">
      <alignment horizontal="right"/>
    </xf>
    <xf numFmtId="4" fontId="34" fillId="0" borderId="28" xfId="0" applyNumberFormat="1" applyFont="1" applyBorder="1" applyAlignment="1">
      <alignment horizontal="right" wrapText="1"/>
    </xf>
    <xf numFmtId="49" fontId="21" fillId="0" borderId="28" xfId="20" applyNumberFormat="1" applyFont="1" applyBorder="1" applyAlignment="1">
      <alignment horizontal="center" vertical="top"/>
    </xf>
    <xf numFmtId="4" fontId="18" fillId="0" borderId="28" xfId="20" applyNumberFormat="1" applyFont="1" applyBorder="1" applyAlignment="1">
      <alignment horizontal="justify" vertical="top" wrapText="1"/>
    </xf>
    <xf numFmtId="4" fontId="18" fillId="0" borderId="28" xfId="20" applyNumberFormat="1" applyFont="1" applyBorder="1" applyAlignment="1">
      <alignment horizontal="center" wrapText="1"/>
    </xf>
    <xf numFmtId="4" fontId="18" fillId="0" borderId="28" xfId="20" applyNumberFormat="1" applyFont="1" applyBorder="1" applyAlignment="1">
      <alignment horizontal="right"/>
    </xf>
    <xf numFmtId="4" fontId="34" fillId="9" borderId="28" xfId="20" applyNumberFormat="1" applyFont="1" applyFill="1" applyBorder="1" applyAlignment="1" applyProtection="1">
      <alignment horizontal="right"/>
      <protection locked="0"/>
    </xf>
    <xf numFmtId="4" fontId="21" fillId="0" borderId="2" xfId="0" applyNumberFormat="1" applyFont="1" applyBorder="1" applyAlignment="1" applyProtection="1">
      <alignment horizontal="right" wrapText="1"/>
      <protection locked="0"/>
    </xf>
    <xf numFmtId="0" fontId="88" fillId="0" borderId="109" xfId="0" applyFont="1" applyBorder="1" applyAlignment="1">
      <alignment horizontal="left"/>
    </xf>
    <xf numFmtId="0" fontId="89" fillId="0" borderId="98" xfId="0" applyFont="1" applyBorder="1" applyAlignment="1">
      <alignment horizontal="left"/>
    </xf>
    <xf numFmtId="0" fontId="89" fillId="0" borderId="92" xfId="0" applyFont="1" applyBorder="1" applyAlignment="1">
      <alignment horizontal="left"/>
    </xf>
    <xf numFmtId="0" fontId="89" fillId="0" borderId="17" xfId="0" applyFont="1" applyBorder="1" applyAlignment="1">
      <alignment horizontal="left"/>
    </xf>
    <xf numFmtId="0" fontId="38" fillId="0" borderId="23" xfId="0" applyFont="1" applyBorder="1" applyAlignment="1">
      <alignment horizontal="justify" vertical="center" wrapText="1"/>
    </xf>
    <xf numFmtId="0" fontId="0" fillId="0" borderId="24" xfId="0" applyBorder="1" applyAlignment="1">
      <alignment horizontal="justify" vertical="center" wrapText="1"/>
    </xf>
    <xf numFmtId="0" fontId="0" fillId="0" borderId="25" xfId="0" applyBorder="1" applyAlignment="1">
      <alignment horizontal="justify" vertical="center" wrapText="1"/>
    </xf>
    <xf numFmtId="0" fontId="88" fillId="0" borderId="58" xfId="0" applyFont="1" applyBorder="1" applyAlignment="1">
      <alignment horizontal="left" vertical="top" wrapText="1"/>
    </xf>
    <xf numFmtId="0" fontId="88" fillId="0" borderId="59" xfId="0" applyFont="1" applyBorder="1" applyAlignment="1">
      <alignment horizontal="left" vertical="top" wrapText="1"/>
    </xf>
    <xf numFmtId="0" fontId="88" fillId="0" borderId="62" xfId="0" applyFont="1" applyBorder="1" applyAlignment="1">
      <alignment horizontal="left" vertical="top" wrapText="1"/>
    </xf>
    <xf numFmtId="0" fontId="88" fillId="0" borderId="18" xfId="0" applyFont="1" applyBorder="1" applyAlignment="1">
      <alignment horizontal="left" vertical="top" wrapText="1"/>
    </xf>
    <xf numFmtId="0" fontId="88" fillId="0" borderId="46" xfId="0" applyFont="1" applyBorder="1" applyAlignment="1">
      <alignment horizontal="left" vertical="center" wrapText="1"/>
    </xf>
    <xf numFmtId="0" fontId="88" fillId="0" borderId="47" xfId="0" applyFont="1" applyBorder="1" applyAlignment="1">
      <alignment horizontal="left" vertical="center" wrapText="1"/>
    </xf>
    <xf numFmtId="0" fontId="89" fillId="0" borderId="63" xfId="0" applyFont="1" applyBorder="1" applyAlignment="1">
      <alignment horizontal="left" vertical="top"/>
    </xf>
    <xf numFmtId="0" fontId="89" fillId="0" borderId="1" xfId="0" applyFont="1" applyBorder="1" applyAlignment="1">
      <alignment horizontal="left" vertical="top"/>
    </xf>
    <xf numFmtId="0" fontId="21" fillId="3" borderId="6" xfId="0" applyFont="1" applyFill="1" applyBorder="1" applyAlignment="1">
      <alignment horizontal="justify" vertical="top" wrapText="1"/>
    </xf>
    <xf numFmtId="0" fontId="18" fillId="3" borderId="6" xfId="0" applyFont="1" applyFill="1" applyBorder="1" applyAlignment="1">
      <alignment wrapText="1"/>
    </xf>
  </cellXfs>
  <cellStyles count="52">
    <cellStyle name="20% - Accent1 1 4" xfId="1" xr:uid="{00000000-0005-0000-0000-000000000000}"/>
    <cellStyle name="Bad 4 4" xfId="2" xr:uid="{00000000-0005-0000-0000-000001000000}"/>
    <cellStyle name="Dobro 5" xfId="3" xr:uid="{00000000-0005-0000-0000-000002000000}"/>
    <cellStyle name="Excel Built-in Normal" xfId="4" xr:uid="{00000000-0005-0000-0000-000003000000}"/>
    <cellStyle name="Excel Built-in Normal 2" xfId="5" xr:uid="{00000000-0005-0000-0000-000004000000}"/>
    <cellStyle name="Excel Built-in Normal 2 2" xfId="32" xr:uid="{00000000-0005-0000-0000-000005000000}"/>
    <cellStyle name="Excel Built-in Normal 2 3" xfId="6" xr:uid="{00000000-0005-0000-0000-000006000000}"/>
    <cellStyle name="Hiperpovezava" xfId="7" builtinId="8"/>
    <cellStyle name="Navadno" xfId="0" builtinId="0"/>
    <cellStyle name="Navadno 10" xfId="8" xr:uid="{00000000-0005-0000-0000-000009000000}"/>
    <cellStyle name="Navadno 10 4" xfId="9" xr:uid="{00000000-0005-0000-0000-00000A000000}"/>
    <cellStyle name="Navadno 16 2 2" xfId="46" xr:uid="{44B4DF2F-FCAB-460F-BB61-20B8C26CCFDD}"/>
    <cellStyle name="Navadno 2" xfId="10" xr:uid="{00000000-0005-0000-0000-00000B000000}"/>
    <cellStyle name="Navadno 2 10" xfId="44" xr:uid="{1DB04335-E7E9-47DF-9E7E-6051BEF14537}"/>
    <cellStyle name="Navadno 2 2 2" xfId="11" xr:uid="{00000000-0005-0000-0000-00000C000000}"/>
    <cellStyle name="Navadno 2 2 2 3" xfId="12" xr:uid="{00000000-0005-0000-0000-00000D000000}"/>
    <cellStyle name="Navadno 2 2 2 3 2" xfId="29" xr:uid="{00000000-0005-0000-0000-00000E000000}"/>
    <cellStyle name="Navadno 27 16" xfId="47" xr:uid="{2D40C0BB-F190-4E56-8E2A-485704168DA0}"/>
    <cellStyle name="Navadno 3" xfId="13" xr:uid="{00000000-0005-0000-0000-00000F000000}"/>
    <cellStyle name="Navadno 3 12" xfId="49" xr:uid="{CEF48089-D590-4E75-BD70-457507EBAA0F}"/>
    <cellStyle name="Navadno 3 2" xfId="37" xr:uid="{9AAB6FEA-74A2-4D63-A476-97CF8284E43E}"/>
    <cellStyle name="Navadno 3 2 4" xfId="38" xr:uid="{03DAE484-D686-4AD6-82AF-27428BD5B3C0}"/>
    <cellStyle name="Navadno 3 3" xfId="40" xr:uid="{DAF0FEA4-A59A-45AB-BAED-C87D173D9A51}"/>
    <cellStyle name="Navadno 3 3 3 2" xfId="45" xr:uid="{D2FB6920-CD58-4674-AB2D-AAF534F6AA19}"/>
    <cellStyle name="Navadno 3 4 2" xfId="14" xr:uid="{00000000-0005-0000-0000-000010000000}"/>
    <cellStyle name="Navadno 3 4 2 2" xfId="30" xr:uid="{00000000-0005-0000-0000-000011000000}"/>
    <cellStyle name="Navadno 3 6" xfId="48" xr:uid="{5731E2B1-51CD-46D7-B26A-20D6D4A554E6}"/>
    <cellStyle name="Navadno 4" xfId="15" xr:uid="{00000000-0005-0000-0000-000012000000}"/>
    <cellStyle name="Navadno 4 2" xfId="39" xr:uid="{2C7B30B9-5AC2-488E-98A7-B59575B16D7F}"/>
    <cellStyle name="Navadno 4 5" xfId="34" xr:uid="{00000000-0005-0000-0000-000013000000}"/>
    <cellStyle name="Navadno 5" xfId="16" xr:uid="{00000000-0005-0000-0000-000014000000}"/>
    <cellStyle name="Navadno 6" xfId="33" xr:uid="{00000000-0005-0000-0000-000015000000}"/>
    <cellStyle name="Navadno 7" xfId="42" xr:uid="{B71CB604-8F14-4C66-9A65-ABCA32B221CA}"/>
    <cellStyle name="Navadno_prednaklovar2 2" xfId="51" xr:uid="{8B7C7FDB-B6F9-4230-A519-C2997313A738}"/>
    <cellStyle name="Normal" xfId="50" xr:uid="{BBF8EA39-A28F-4E4B-BA97-7B13B13F7992}"/>
    <cellStyle name="Normal 2" xfId="43" xr:uid="{7D5E3235-8213-44F2-8161-356FC15084FF}"/>
    <cellStyle name="Normal 2 3" xfId="17" xr:uid="{00000000-0005-0000-0000-000016000000}"/>
    <cellStyle name="Normal 6" xfId="18" xr:uid="{00000000-0005-0000-0000-000017000000}"/>
    <cellStyle name="Normal 6 2" xfId="19" xr:uid="{00000000-0005-0000-0000-000018000000}"/>
    <cellStyle name="Normal 6 3" xfId="31" xr:uid="{00000000-0005-0000-0000-000019000000}"/>
    <cellStyle name="Normal 6 4" xfId="20" xr:uid="{00000000-0005-0000-0000-00001A000000}"/>
    <cellStyle name="Normal 6 4 2" xfId="21" xr:uid="{00000000-0005-0000-0000-00001B000000}"/>
    <cellStyle name="Normal 6 5" xfId="22" xr:uid="{00000000-0005-0000-0000-00001C000000}"/>
    <cellStyle name="Normal_Artikli brez cen" xfId="41" xr:uid="{54DF805D-D3DE-429C-8248-CB7ACE27D65C}"/>
    <cellStyle name="Normale 2" xfId="23" xr:uid="{00000000-0005-0000-0000-00001D000000}"/>
    <cellStyle name="OPIS" xfId="24" xr:uid="{00000000-0005-0000-0000-00001E000000}"/>
    <cellStyle name="S20" xfId="36" xr:uid="{B09675CA-4BF8-4D1D-B383-946A74E7D313}"/>
    <cellStyle name="Style 1" xfId="25" xr:uid="{00000000-0005-0000-0000-00001F000000}"/>
    <cellStyle name="TableStyleLight1" xfId="26" xr:uid="{00000000-0005-0000-0000-000020000000}"/>
    <cellStyle name="Valuta 15 4" xfId="27" xr:uid="{00000000-0005-0000-0000-000022000000}"/>
    <cellStyle name="Vejica" xfId="35" builtinId="3"/>
    <cellStyle name="Vejica 2" xfId="28" xr:uid="{00000000-0005-0000-0000-000023000000}"/>
  </cellStyles>
  <dxfs count="10">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6A6A6A"/>
      <rgbColor rgb="009999FF"/>
      <rgbColor rgb="00993366"/>
      <rgbColor rgb="00FFFFCC"/>
      <rgbColor rgb="00CCFFFF"/>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C8C8C8"/>
      <rgbColor rgb="00FF99CC"/>
      <rgbColor rgb="00CC99FF"/>
      <rgbColor rgb="00FFCC99"/>
      <rgbColor rgb="003366FF"/>
      <rgbColor rgb="0066FFFF"/>
      <rgbColor rgb="0099CC00"/>
      <rgbColor rgb="00FFCC00"/>
      <rgbColor rgb="00FF9900"/>
      <rgbColor rgb="00FF3333"/>
      <rgbColor rgb="00666699"/>
      <rgbColor rgb="00969696"/>
      <rgbColor rgb="00003366"/>
      <rgbColor rgb="00339966"/>
      <rgbColor rgb="00003300"/>
      <rgbColor rgb="00333300"/>
      <rgbColor rgb="00993300"/>
      <rgbColor rgb="00993366"/>
      <rgbColor rgb="00333399"/>
      <rgbColor rgb="00333333"/>
    </indexedColors>
    <mruColors>
      <color rgb="FFBCB0E4"/>
      <color rgb="FFFCEBE8"/>
      <color rgb="FFB9A2F2"/>
      <color rgb="FFFADADF"/>
      <color rgb="FFF8DAD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klinvestdoo-my.sharepoint.com/139-IM%20BRNIK/13-DELOVNE%20DATOTEKE/PRIMOZ/190601%20Popis%20ZDRU&#381;ENI/139-IMBR_ZDRU&#381;ENI%20POPIS%20Proizvodnja_201906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 A Gradbena dela"/>
      <sheetName val="1 B Obrtniška dela"/>
      <sheetName val="1 C vrata in okna_sheme"/>
      <sheetName val="2.2 Zunanja ureditev"/>
      <sheetName val="3.0 EI - Splošni Opis"/>
      <sheetName val="3.1 A - EI - SN Priključni vod"/>
      <sheetName val="3.1 B - EI - Transformatorska.."/>
      <sheetName val="3.2 A - EI - Električno napa..."/>
      <sheetName val="3.2 B - EI - Razsvetljava"/>
      <sheetName val="3.2 C - EI - Vtičnice, mala..."/>
      <sheetName val="3.2 D - EI - Odvod dima in t..."/>
      <sheetName val="3.2 E - EI - Ozemljitve, str..."/>
      <sheetName val="3.3 A - EI - Telekomunikacije"/>
      <sheetName val="3.3 B - EI - CNS"/>
      <sheetName val="3.3 C - EI - Javljanje požara"/>
      <sheetName val="3.3 D - EI - Kontrola pristopa"/>
      <sheetName val="3.3 E - EI - Video domofonski.."/>
      <sheetName val="3.3 F - EI - Protivlomni sistem"/>
      <sheetName val="3.3 G - EI - Videonadzor"/>
      <sheetName val="4.0 SI - Splošni Opis"/>
      <sheetName val="4.1 A SI - Vodomerno mesto..."/>
      <sheetName val="4.1 B - SI - Vodovodna insta.."/>
      <sheetName val="4.1 C - SI - Ogrevanje in hl..2"/>
      <sheetName val="4.1 D - SI - Prezračevanje"/>
      <sheetName val="4.1 E - SI - Komprimiran zrak"/>
      <sheetName val="7 Vrtine"/>
      <sheetName val="10 Zasaditve dela"/>
    </sheetNames>
    <sheetDataSet>
      <sheetData sheetId="0"/>
      <sheetData sheetId="1">
        <row r="9">
          <cell r="H9">
            <v>38000</v>
          </cell>
        </row>
      </sheetData>
      <sheetData sheetId="2">
        <row r="382">
          <cell r="H382">
            <v>1439900.8</v>
          </cell>
        </row>
      </sheetData>
      <sheetData sheetId="3"/>
      <sheetData sheetId="4">
        <row r="27">
          <cell r="H27">
            <v>8820</v>
          </cell>
        </row>
        <row r="176">
          <cell r="H176">
            <v>74431</v>
          </cell>
        </row>
      </sheetData>
      <sheetData sheetId="5"/>
      <sheetData sheetId="6"/>
      <sheetData sheetId="7">
        <row r="13">
          <cell r="H13">
            <v>0</v>
          </cell>
        </row>
      </sheetData>
      <sheetData sheetId="8">
        <row r="515">
          <cell r="H515">
            <v>0</v>
          </cell>
        </row>
      </sheetData>
      <sheetData sheetId="9">
        <row r="45">
          <cell r="H45">
            <v>0</v>
          </cell>
        </row>
      </sheetData>
      <sheetData sheetId="10"/>
      <sheetData sheetId="11">
        <row r="21">
          <cell r="H21">
            <v>0</v>
          </cell>
        </row>
      </sheetData>
      <sheetData sheetId="12">
        <row r="22">
          <cell r="H22">
            <v>0</v>
          </cell>
        </row>
      </sheetData>
      <sheetData sheetId="13"/>
      <sheetData sheetId="14"/>
      <sheetData sheetId="15"/>
      <sheetData sheetId="16"/>
      <sheetData sheetId="17"/>
      <sheetData sheetId="18"/>
      <sheetData sheetId="19"/>
      <sheetData sheetId="20"/>
      <sheetData sheetId="21"/>
      <sheetData sheetId="22"/>
      <sheetData sheetId="23"/>
      <sheetData sheetId="24">
        <row r="209">
          <cell r="H209">
            <v>0</v>
          </cell>
        </row>
      </sheetData>
      <sheetData sheetId="25">
        <row r="25">
          <cell r="H25">
            <v>0</v>
          </cell>
        </row>
      </sheetData>
      <sheetData sheetId="26"/>
      <sheetData sheetId="27"/>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tularstrahinj@siol.net"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10175-FF3F-4E96-80A8-71830565283D}">
  <sheetPr>
    <tabColor theme="9" tint="0.79998168889431442"/>
  </sheetPr>
  <dimension ref="A1:F271"/>
  <sheetViews>
    <sheetView tabSelected="1" view="pageBreakPreview" zoomScaleNormal="100" zoomScaleSheetLayoutView="100" workbookViewId="0">
      <selection activeCell="F31" sqref="F31"/>
    </sheetView>
  </sheetViews>
  <sheetFormatPr defaultColWidth="8.25" defaultRowHeight="16.5"/>
  <cols>
    <col min="1" max="1" width="9.75" style="30" customWidth="1"/>
    <col min="2" max="2" width="8.625" style="28" customWidth="1"/>
    <col min="3" max="3" width="11.625" style="28" customWidth="1"/>
    <col min="4" max="4" width="17.625" style="28" customWidth="1"/>
    <col min="5" max="5" width="19.75" style="28" customWidth="1"/>
    <col min="6" max="6" width="14.25" style="28" customWidth="1"/>
    <col min="7" max="7" width="7.25" style="28" customWidth="1"/>
    <col min="8" max="16384" width="8.25" style="28"/>
  </cols>
  <sheetData>
    <row r="1" spans="1:6" s="16" customFormat="1" ht="13.5" thickBot="1">
      <c r="A1" s="256"/>
    </row>
    <row r="2" spans="1:6" s="538" customFormat="1">
      <c r="A2" s="533"/>
      <c r="B2" s="534"/>
      <c r="C2" s="535"/>
      <c r="D2" s="536" t="s">
        <v>584</v>
      </c>
      <c r="E2" s="534"/>
      <c r="F2" s="537"/>
    </row>
    <row r="3" spans="1:6" s="88" customFormat="1" ht="14.25" thickBot="1">
      <c r="A3" s="539"/>
      <c r="B3" s="540"/>
      <c r="C3" s="541"/>
      <c r="D3" s="541" t="s">
        <v>585</v>
      </c>
      <c r="E3" s="540"/>
      <c r="F3" s="542"/>
    </row>
    <row r="4" spans="1:6" s="118" customFormat="1" ht="7.5" thickBot="1">
      <c r="A4" s="116"/>
      <c r="B4" s="117"/>
      <c r="C4" s="117"/>
      <c r="D4" s="117"/>
      <c r="E4" s="117"/>
      <c r="F4" s="117"/>
    </row>
    <row r="5" spans="1:6" s="554" customFormat="1">
      <c r="A5" s="549" t="s">
        <v>316</v>
      </c>
      <c r="B5" s="550"/>
      <c r="C5" s="551" t="s">
        <v>586</v>
      </c>
      <c r="D5" s="552"/>
      <c r="E5" s="552"/>
      <c r="F5" s="553"/>
    </row>
    <row r="6" spans="1:6" s="548" customFormat="1" ht="13.5">
      <c r="A6" s="543"/>
      <c r="B6" s="544"/>
      <c r="C6" s="545" t="s">
        <v>732</v>
      </c>
      <c r="D6" s="546"/>
      <c r="E6" s="546"/>
      <c r="F6" s="547"/>
    </row>
    <row r="7" spans="1:6" s="559" customFormat="1" ht="12.75">
      <c r="A7" s="555" t="s">
        <v>317</v>
      </c>
      <c r="B7" s="556"/>
      <c r="C7" s="557" t="s">
        <v>616</v>
      </c>
      <c r="D7" s="556"/>
      <c r="E7" s="556"/>
      <c r="F7" s="558"/>
    </row>
    <row r="8" spans="1:6" s="559" customFormat="1" ht="12.75">
      <c r="A8" s="555" t="s">
        <v>318</v>
      </c>
      <c r="B8" s="560"/>
      <c r="C8" s="561" t="s">
        <v>587</v>
      </c>
      <c r="D8" s="562"/>
      <c r="E8" s="562"/>
      <c r="F8" s="563"/>
    </row>
    <row r="9" spans="1:6" s="559" customFormat="1" ht="12.75">
      <c r="A9" s="564" t="s">
        <v>319</v>
      </c>
      <c r="B9" s="565"/>
      <c r="C9" s="561" t="s">
        <v>588</v>
      </c>
      <c r="D9" s="562"/>
      <c r="E9" s="562"/>
      <c r="F9" s="563"/>
    </row>
    <row r="10" spans="1:6" s="559" customFormat="1" ht="12.75">
      <c r="A10" s="555" t="s">
        <v>399</v>
      </c>
      <c r="B10" s="560"/>
      <c r="C10" s="561" t="s">
        <v>589</v>
      </c>
      <c r="D10" s="562"/>
      <c r="E10" s="562"/>
      <c r="F10" s="563"/>
    </row>
    <row r="11" spans="1:6" s="559" customFormat="1" ht="12.75">
      <c r="A11" s="555" t="s">
        <v>400</v>
      </c>
      <c r="B11" s="560"/>
      <c r="C11" s="561" t="s">
        <v>590</v>
      </c>
      <c r="D11" s="562"/>
      <c r="E11" s="562"/>
      <c r="F11" s="563"/>
    </row>
    <row r="12" spans="1:6" s="559" customFormat="1" ht="12.75">
      <c r="A12" s="555" t="s">
        <v>606</v>
      </c>
      <c r="B12" s="560"/>
      <c r="C12" s="561" t="s">
        <v>607</v>
      </c>
      <c r="D12" s="562"/>
      <c r="E12" s="562"/>
      <c r="F12" s="563"/>
    </row>
    <row r="13" spans="1:6" s="559" customFormat="1" ht="12.75">
      <c r="A13" s="555" t="s">
        <v>401</v>
      </c>
      <c r="B13" s="560"/>
      <c r="C13" s="566" t="s">
        <v>591</v>
      </c>
      <c r="D13" s="556"/>
      <c r="E13" s="556"/>
      <c r="F13" s="558"/>
    </row>
    <row r="14" spans="1:6" s="559" customFormat="1" ht="12.75">
      <c r="A14" s="555" t="s">
        <v>320</v>
      </c>
      <c r="B14" s="560"/>
      <c r="C14" s="566" t="s">
        <v>402</v>
      </c>
      <c r="D14" s="556"/>
      <c r="E14" s="556"/>
      <c r="F14" s="558"/>
    </row>
    <row r="15" spans="1:6" s="559" customFormat="1" ht="13.5" thickBot="1">
      <c r="A15" s="725" t="s">
        <v>321</v>
      </c>
      <c r="B15" s="726"/>
      <c r="C15" s="567" t="s">
        <v>603</v>
      </c>
      <c r="D15" s="568"/>
      <c r="E15" s="568"/>
      <c r="F15" s="569"/>
    </row>
    <row r="16" spans="1:6" s="118" customFormat="1" ht="7.5" thickBot="1">
      <c r="A16" s="116"/>
      <c r="B16" s="117"/>
      <c r="C16" s="117"/>
      <c r="D16" s="117"/>
      <c r="E16" s="117"/>
      <c r="F16" s="117"/>
    </row>
    <row r="17" spans="1:6" s="576" customFormat="1" ht="12.75">
      <c r="A17" s="570" t="s">
        <v>403</v>
      </c>
      <c r="B17" s="571"/>
      <c r="C17" s="572" t="s">
        <v>322</v>
      </c>
      <c r="D17" s="573" t="s">
        <v>594</v>
      </c>
      <c r="E17" s="574"/>
      <c r="F17" s="575"/>
    </row>
    <row r="18" spans="1:6" s="576" customFormat="1" ht="12.75">
      <c r="A18" s="577"/>
      <c r="B18" s="578"/>
      <c r="C18" s="579" t="s">
        <v>323</v>
      </c>
      <c r="D18" s="580" t="s">
        <v>595</v>
      </c>
      <c r="E18" s="581"/>
      <c r="F18" s="582"/>
    </row>
    <row r="19" spans="1:6" s="576" customFormat="1" ht="12.75">
      <c r="A19" s="577"/>
      <c r="B19" s="578"/>
      <c r="C19" s="579" t="s">
        <v>324</v>
      </c>
      <c r="D19" s="583" t="s">
        <v>596</v>
      </c>
      <c r="E19" s="581"/>
      <c r="F19" s="582"/>
    </row>
    <row r="20" spans="1:6" s="576" customFormat="1" ht="12.75">
      <c r="A20" s="577"/>
      <c r="B20" s="578"/>
      <c r="C20" s="584" t="s">
        <v>419</v>
      </c>
      <c r="D20" s="585" t="s">
        <v>597</v>
      </c>
      <c r="E20" s="586"/>
      <c r="F20" s="587"/>
    </row>
    <row r="21" spans="1:6" s="576" customFormat="1" ht="12.75">
      <c r="A21" s="577"/>
      <c r="B21" s="586"/>
      <c r="C21" s="588" t="s">
        <v>326</v>
      </c>
      <c r="D21" s="580" t="s">
        <v>598</v>
      </c>
      <c r="E21" s="589"/>
      <c r="F21" s="590"/>
    </row>
    <row r="22" spans="1:6" s="576" customFormat="1" ht="12.75">
      <c r="A22" s="577"/>
      <c r="B22" s="586"/>
      <c r="C22" s="591"/>
      <c r="D22" s="580" t="s">
        <v>599</v>
      </c>
      <c r="E22" s="589"/>
      <c r="F22" s="590"/>
    </row>
    <row r="23" spans="1:6" s="576" customFormat="1" ht="12.75">
      <c r="A23" s="577"/>
      <c r="B23" s="586"/>
      <c r="C23" s="592"/>
      <c r="D23" s="583" t="s">
        <v>600</v>
      </c>
      <c r="E23" s="581"/>
      <c r="F23" s="582"/>
    </row>
    <row r="24" spans="1:6" s="576" customFormat="1" ht="13.5" thickBot="1">
      <c r="A24" s="593"/>
      <c r="B24" s="594"/>
      <c r="C24" s="595" t="s">
        <v>328</v>
      </c>
      <c r="D24" s="596" t="s">
        <v>601</v>
      </c>
      <c r="E24" s="597" t="s">
        <v>602</v>
      </c>
      <c r="F24" s="598"/>
    </row>
    <row r="25" spans="1:6" s="118" customFormat="1" ht="7.5" thickBot="1">
      <c r="A25" s="119"/>
      <c r="B25" s="120"/>
      <c r="C25" s="121"/>
      <c r="D25" s="122"/>
      <c r="E25" s="122"/>
      <c r="F25" s="123"/>
    </row>
    <row r="26" spans="1:6" s="602" customFormat="1" ht="12.75">
      <c r="A26" s="721" t="s">
        <v>404</v>
      </c>
      <c r="B26" s="722"/>
      <c r="C26" s="572" t="s">
        <v>405</v>
      </c>
      <c r="D26" s="599" t="s">
        <v>605</v>
      </c>
      <c r="E26" s="600"/>
      <c r="F26" s="601"/>
    </row>
    <row r="27" spans="1:6" s="602" customFormat="1" ht="12.75">
      <c r="A27" s="723"/>
      <c r="B27" s="724"/>
      <c r="C27" s="603" t="s">
        <v>406</v>
      </c>
      <c r="D27" s="604" t="s">
        <v>612</v>
      </c>
      <c r="E27" s="605"/>
      <c r="F27" s="606"/>
    </row>
    <row r="28" spans="1:6" s="602" customFormat="1" ht="12.75">
      <c r="A28" s="727"/>
      <c r="B28" s="728"/>
      <c r="C28" s="603" t="s">
        <v>609</v>
      </c>
      <c r="D28" s="604" t="s">
        <v>613</v>
      </c>
      <c r="E28" s="605"/>
      <c r="F28" s="606"/>
    </row>
    <row r="29" spans="1:6" s="602" customFormat="1" ht="12.75">
      <c r="A29" s="577"/>
      <c r="B29" s="607"/>
      <c r="C29" s="584" t="s">
        <v>407</v>
      </c>
      <c r="D29" s="608" t="s">
        <v>614</v>
      </c>
      <c r="E29" s="605"/>
      <c r="F29" s="606"/>
    </row>
    <row r="30" spans="1:6" s="602" customFormat="1" ht="12.75">
      <c r="A30" s="577"/>
      <c r="B30" s="586"/>
      <c r="C30" s="609" t="s">
        <v>408</v>
      </c>
      <c r="D30" s="604" t="s">
        <v>610</v>
      </c>
      <c r="E30" s="610"/>
      <c r="F30" s="611"/>
    </row>
    <row r="31" spans="1:6" s="602" customFormat="1" ht="12.75">
      <c r="A31" s="577"/>
      <c r="B31" s="607"/>
      <c r="C31" s="612" t="s">
        <v>608</v>
      </c>
      <c r="D31" s="257" t="s">
        <v>611</v>
      </c>
      <c r="E31" s="613"/>
      <c r="F31" s="614"/>
    </row>
    <row r="32" spans="1:6" s="602" customFormat="1" ht="12.75">
      <c r="A32" s="577"/>
      <c r="B32" s="607"/>
      <c r="C32" s="615" t="s">
        <v>409</v>
      </c>
      <c r="D32" s="604" t="s">
        <v>604</v>
      </c>
      <c r="E32" s="610"/>
      <c r="F32" s="611"/>
    </row>
    <row r="33" spans="1:6" s="602" customFormat="1" ht="12.75">
      <c r="A33" s="577"/>
      <c r="B33" s="607"/>
      <c r="C33" s="612" t="s">
        <v>410</v>
      </c>
      <c r="D33" s="616" t="s">
        <v>615</v>
      </c>
      <c r="E33" s="613"/>
      <c r="F33" s="614"/>
    </row>
    <row r="34" spans="1:6" s="602" customFormat="1" ht="13.5" thickBot="1">
      <c r="A34" s="593"/>
      <c r="B34" s="617"/>
      <c r="C34" s="618" t="s">
        <v>411</v>
      </c>
      <c r="D34" s="619" t="s">
        <v>630</v>
      </c>
      <c r="E34" s="620"/>
      <c r="F34" s="621"/>
    </row>
    <row r="35" spans="1:6" s="118" customFormat="1" ht="7.5" thickBot="1">
      <c r="A35" s="116"/>
      <c r="B35" s="117"/>
      <c r="C35" s="117"/>
      <c r="D35" s="117"/>
      <c r="E35" s="117"/>
      <c r="F35" s="117"/>
    </row>
    <row r="36" spans="1:6" s="602" customFormat="1" ht="12.75">
      <c r="A36" s="721" t="s">
        <v>593</v>
      </c>
      <c r="B36" s="722"/>
      <c r="C36" s="572" t="s">
        <v>322</v>
      </c>
      <c r="D36" s="599"/>
      <c r="E36" s="600"/>
      <c r="F36" s="601"/>
    </row>
    <row r="37" spans="1:6" s="602" customFormat="1" ht="12.75">
      <c r="A37" s="723"/>
      <c r="B37" s="724"/>
      <c r="C37" s="603" t="s">
        <v>323</v>
      </c>
      <c r="D37" s="604"/>
      <c r="E37" s="605"/>
      <c r="F37" s="606"/>
    </row>
    <row r="38" spans="1:6" s="602" customFormat="1" ht="12.75">
      <c r="A38" s="727"/>
      <c r="B38" s="728"/>
      <c r="C38" s="603" t="s">
        <v>324</v>
      </c>
      <c r="D38" s="715"/>
      <c r="E38" s="716"/>
      <c r="F38" s="606"/>
    </row>
    <row r="39" spans="1:6" s="602" customFormat="1" ht="12.75">
      <c r="A39" s="577"/>
      <c r="B39" s="607"/>
      <c r="C39" s="714" t="s">
        <v>325</v>
      </c>
      <c r="D39" s="604"/>
      <c r="E39" s="610"/>
      <c r="F39" s="717"/>
    </row>
    <row r="40" spans="1:6" s="602" customFormat="1" ht="12.75">
      <c r="A40" s="577"/>
      <c r="B40" s="586"/>
      <c r="C40" s="622" t="s">
        <v>844</v>
      </c>
      <c r="D40" s="616"/>
      <c r="E40" s="623"/>
      <c r="F40" s="624"/>
    </row>
    <row r="41" spans="1:6" s="602" customFormat="1" ht="12.75">
      <c r="A41" s="577"/>
      <c r="B41" s="586"/>
      <c r="C41" s="592"/>
      <c r="D41" s="616"/>
      <c r="E41" s="623"/>
      <c r="F41" s="624"/>
    </row>
    <row r="42" spans="1:6" s="602" customFormat="1" ht="12.75">
      <c r="A42" s="577"/>
      <c r="B42" s="607"/>
      <c r="C42" s="612" t="s">
        <v>327</v>
      </c>
      <c r="D42" s="616"/>
      <c r="E42" s="613"/>
      <c r="F42" s="614"/>
    </row>
    <row r="43" spans="1:6" s="602" customFormat="1" ht="12.75">
      <c r="A43" s="577"/>
      <c r="B43" s="607"/>
      <c r="C43" s="603" t="s">
        <v>328</v>
      </c>
      <c r="D43" s="604"/>
      <c r="E43" s="605"/>
      <c r="F43" s="606"/>
    </row>
    <row r="44" spans="1:6" s="602" customFormat="1" ht="12.75">
      <c r="A44" s="577"/>
      <c r="B44" s="607"/>
      <c r="C44" s="603" t="s">
        <v>329</v>
      </c>
      <c r="D44" s="625"/>
      <c r="E44" s="605"/>
      <c r="F44" s="606"/>
    </row>
    <row r="45" spans="1:6" s="602" customFormat="1" ht="13.5" thickBot="1">
      <c r="A45" s="626" t="s">
        <v>412</v>
      </c>
      <c r="B45" s="617"/>
      <c r="C45" s="618" t="s">
        <v>413</v>
      </c>
      <c r="D45" s="620"/>
      <c r="E45" s="620"/>
      <c r="F45" s="621"/>
    </row>
    <row r="46" spans="1:6" s="118" customFormat="1" ht="7.5" thickBot="1">
      <c r="A46" s="116"/>
      <c r="B46" s="117"/>
      <c r="C46" s="117"/>
      <c r="D46" s="117"/>
      <c r="E46" s="117"/>
      <c r="F46" s="117"/>
    </row>
    <row r="47" spans="1:6" s="115" customFormat="1" ht="13.5" thickBot="1">
      <c r="A47" s="258"/>
      <c r="B47" s="259"/>
      <c r="C47" s="259"/>
      <c r="D47" s="260" t="s">
        <v>592</v>
      </c>
      <c r="E47" s="259"/>
      <c r="F47" s="261"/>
    </row>
    <row r="48" spans="1:6" s="118" customFormat="1" ht="6.75">
      <c r="A48" s="242"/>
      <c r="B48" s="117"/>
      <c r="C48" s="117"/>
      <c r="D48" s="117"/>
      <c r="E48" s="117"/>
      <c r="F48" s="243"/>
    </row>
    <row r="49" spans="1:6" s="125" customFormat="1" ht="13.5">
      <c r="A49" s="244" t="s">
        <v>278</v>
      </c>
      <c r="B49" s="436" t="s">
        <v>485</v>
      </c>
      <c r="C49" s="627"/>
      <c r="D49" s="627"/>
      <c r="E49" s="628"/>
      <c r="F49" s="246">
        <f>REKAPITULACIJA!F8</f>
        <v>0</v>
      </c>
    </row>
    <row r="50" spans="1:6" s="91" customFormat="1" ht="13.5">
      <c r="A50" s="245" t="s">
        <v>279</v>
      </c>
      <c r="B50" s="361" t="s">
        <v>304</v>
      </c>
      <c r="C50" s="237"/>
      <c r="D50" s="237"/>
      <c r="E50" s="238"/>
      <c r="F50" s="246">
        <f>REKAPITULACIJA!F11</f>
        <v>0</v>
      </c>
    </row>
    <row r="51" spans="1:6" s="91" customFormat="1" ht="13.5">
      <c r="A51" s="247" t="s">
        <v>280</v>
      </c>
      <c r="B51" s="361" t="s">
        <v>276</v>
      </c>
      <c r="C51" s="237"/>
      <c r="D51" s="237"/>
      <c r="E51" s="238"/>
      <c r="F51" s="249" t="s">
        <v>637</v>
      </c>
    </row>
    <row r="52" spans="1:6" s="125" customFormat="1" ht="13.5">
      <c r="A52" s="248" t="s">
        <v>330</v>
      </c>
      <c r="B52" s="362" t="s">
        <v>314</v>
      </c>
      <c r="C52" s="629"/>
      <c r="D52" s="629"/>
      <c r="E52" s="363"/>
      <c r="F52" s="249" t="s">
        <v>637</v>
      </c>
    </row>
    <row r="53" spans="1:6" s="91" customFormat="1" ht="13.5">
      <c r="A53" s="250" t="s">
        <v>331</v>
      </c>
      <c r="B53" s="361" t="s">
        <v>315</v>
      </c>
      <c r="C53" s="237"/>
      <c r="D53" s="237"/>
      <c r="E53" s="238"/>
      <c r="F53" s="249" t="s">
        <v>637</v>
      </c>
    </row>
    <row r="54" spans="1:6" s="125" customFormat="1" ht="13.5">
      <c r="A54" s="248" t="s">
        <v>414</v>
      </c>
      <c r="B54" s="362" t="s">
        <v>484</v>
      </c>
      <c r="C54" s="629"/>
      <c r="D54" s="629"/>
      <c r="E54" s="363"/>
      <c r="F54" s="249" t="s">
        <v>637</v>
      </c>
    </row>
    <row r="55" spans="1:6" s="91" customFormat="1" ht="13.5">
      <c r="A55" s="247" t="s">
        <v>416</v>
      </c>
      <c r="B55" s="436" t="s">
        <v>415</v>
      </c>
      <c r="C55" s="627"/>
      <c r="D55" s="627"/>
      <c r="E55" s="628"/>
      <c r="F55" s="437">
        <f>REKAPITULACIJA!F60</f>
        <v>0</v>
      </c>
    </row>
    <row r="56" spans="1:6" s="91" customFormat="1" ht="14.25" thickBot="1">
      <c r="A56" s="247" t="s">
        <v>499</v>
      </c>
      <c r="B56" s="364" t="s">
        <v>566</v>
      </c>
      <c r="C56" s="239"/>
      <c r="D56" s="239"/>
      <c r="E56" s="240"/>
      <c r="F56" s="630">
        <f>REKAPITULACIJA!F77</f>
        <v>0</v>
      </c>
    </row>
    <row r="57" spans="1:6" s="91" customFormat="1" ht="14.25" thickTop="1">
      <c r="A57" s="632"/>
      <c r="B57" s="126" t="s">
        <v>498</v>
      </c>
      <c r="C57" s="127"/>
      <c r="D57" s="126"/>
      <c r="E57" s="128"/>
      <c r="F57" s="251">
        <f>SUM(F49:F56)</f>
        <v>0</v>
      </c>
    </row>
    <row r="58" spans="1:6" s="91" customFormat="1" ht="14.25" thickBot="1">
      <c r="A58" s="633"/>
      <c r="B58" s="129" t="s">
        <v>841</v>
      </c>
      <c r="C58" s="130"/>
      <c r="D58" s="129"/>
      <c r="E58" s="631">
        <v>0.01</v>
      </c>
      <c r="F58" s="252">
        <f>-(F57)*0.01</f>
        <v>0</v>
      </c>
    </row>
    <row r="59" spans="1:6" s="91" customFormat="1" ht="14.25" thickTop="1">
      <c r="A59" s="634"/>
      <c r="B59" s="126" t="s">
        <v>516</v>
      </c>
      <c r="C59" s="127"/>
      <c r="D59" s="127"/>
      <c r="E59" s="127"/>
      <c r="F59" s="443">
        <f>SUM(F57:F58)</f>
        <v>0</v>
      </c>
    </row>
    <row r="60" spans="1:6" s="91" customFormat="1" ht="14.25" thickBot="1">
      <c r="A60" s="633"/>
      <c r="B60" s="129" t="s">
        <v>517</v>
      </c>
      <c r="C60" s="130"/>
      <c r="D60" s="130"/>
      <c r="E60" s="241">
        <f>(F59)*0.22</f>
        <v>0</v>
      </c>
      <c r="F60" s="252">
        <v>0</v>
      </c>
    </row>
    <row r="61" spans="1:6" s="91" customFormat="1" ht="15" thickTop="1" thickBot="1">
      <c r="A61" s="635"/>
      <c r="B61" s="253" t="s">
        <v>418</v>
      </c>
      <c r="C61" s="254"/>
      <c r="D61" s="254"/>
      <c r="E61" s="254"/>
      <c r="F61" s="255">
        <f>(F59+F60)</f>
        <v>0</v>
      </c>
    </row>
    <row r="62" spans="1:6" s="16" customFormat="1" ht="13.5" thickBot="1">
      <c r="A62" s="256"/>
    </row>
    <row r="63" spans="1:6" s="16" customFormat="1" ht="45" customHeight="1" thickBot="1">
      <c r="A63" s="718" t="s">
        <v>518</v>
      </c>
      <c r="B63" s="719"/>
      <c r="C63" s="719"/>
      <c r="D63" s="719"/>
      <c r="E63" s="719"/>
      <c r="F63" s="720"/>
    </row>
    <row r="261" spans="5:5">
      <c r="E261" s="131"/>
    </row>
    <row r="266" spans="5:5">
      <c r="E266" s="131"/>
    </row>
    <row r="271" spans="5:5">
      <c r="E271" s="131"/>
    </row>
  </sheetData>
  <mergeCells count="6">
    <mergeCell ref="A63:F63"/>
    <mergeCell ref="A26:B27"/>
    <mergeCell ref="A15:B15"/>
    <mergeCell ref="A28:B28"/>
    <mergeCell ref="A36:B37"/>
    <mergeCell ref="A38:B38"/>
  </mergeCells>
  <hyperlinks>
    <hyperlink ref="E24" r:id="rId1" display="stularstrahinj@siol.net" xr:uid="{27DFA82A-1554-409B-BD44-B32FAD1DE51E}"/>
  </hyperlinks>
  <printOptions horizontalCentered="1"/>
  <pageMargins left="0.78740157480314965" right="0.39370078740157483" top="0.39370078740157483" bottom="0.39370078740157483" header="0.19685039370078741" footer="0.19685039370078741"/>
  <pageSetup paperSize="9" orientation="portrait" horizontalDpi="4294967295" verticalDpi="4294967295" r:id="rId2"/>
  <headerFooter>
    <oddHeader>&amp;L&amp;G&amp;C&amp;"Arial Narrow,Krepko"&amp;8&amp;K0070C0&amp;F&amp;R&amp;"Arial Narrow,Navadno"&amp;8&amp;G</oddHeader>
    <oddFooter>&amp;L&amp;"Arial Narrow,Krepko"&amp;8&amp;K0070C0&amp;A&amp;C&amp;"Arial Narrow,Krepko"&amp;8&amp;K0070C0POSLOVNA SKRIVNOST&amp;R&amp;"Arial Narrow,Krepko"&amp;8&amp;K0070C0Stran &amp;P</oddFooter>
  </headerFooter>
  <ignoredErrors>
    <ignoredError sqref="D20" numberStoredAsText="1"/>
  </ignoredErrors>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9" tint="0.79998168889431442"/>
  </sheetPr>
  <dimension ref="A1:F109"/>
  <sheetViews>
    <sheetView view="pageBreakPreview" zoomScale="110" zoomScaleNormal="110" zoomScaleSheetLayoutView="110" workbookViewId="0">
      <selection activeCell="F31" sqref="F31"/>
    </sheetView>
  </sheetViews>
  <sheetFormatPr defaultColWidth="12.75" defaultRowHeight="16.5"/>
  <cols>
    <col min="1" max="1" width="5.625" style="322" customWidth="1"/>
    <col min="2" max="2" width="45.75" style="323" customWidth="1"/>
    <col min="3" max="3" width="10.625" style="531" customWidth="1"/>
    <col min="4" max="5" width="1.625" style="324" customWidth="1"/>
    <col min="6" max="6" width="15.75" style="325" customWidth="1"/>
    <col min="7" max="16384" width="12.75" style="131"/>
  </cols>
  <sheetData>
    <row r="1" spans="1:6" s="266" customFormat="1" ht="8.25">
      <c r="A1" s="262"/>
      <c r="B1" s="263"/>
      <c r="C1" s="499"/>
      <c r="D1" s="264"/>
      <c r="E1" s="264"/>
      <c r="F1" s="265"/>
    </row>
    <row r="2" spans="1:6" s="271" customFormat="1" ht="15.75">
      <c r="A2" s="267"/>
      <c r="B2" s="268" t="s">
        <v>617</v>
      </c>
      <c r="C2" s="500"/>
      <c r="D2" s="269"/>
      <c r="E2" s="269"/>
      <c r="F2" s="270"/>
    </row>
    <row r="3" spans="1:6" s="194" customFormat="1" ht="8.25">
      <c r="A3" s="189"/>
      <c r="B3" s="192"/>
      <c r="C3" s="498"/>
      <c r="D3" s="192"/>
    </row>
    <row r="4" spans="1:6">
      <c r="A4" s="272"/>
      <c r="B4" s="273" t="s">
        <v>340</v>
      </c>
      <c r="C4" s="501"/>
      <c r="D4" s="274"/>
      <c r="E4" s="275"/>
      <c r="F4" s="276"/>
    </row>
    <row r="5" spans="1:6" s="266" customFormat="1" ht="8.25">
      <c r="A5" s="277"/>
      <c r="B5" s="278"/>
      <c r="C5" s="502"/>
      <c r="D5" s="279"/>
      <c r="E5" s="280"/>
      <c r="F5" s="280"/>
    </row>
    <row r="6" spans="1:6" s="281" customFormat="1" ht="11.25">
      <c r="A6" s="356" t="s">
        <v>310</v>
      </c>
      <c r="B6" s="357" t="s">
        <v>338</v>
      </c>
      <c r="C6" s="503"/>
      <c r="D6" s="358"/>
      <c r="E6" s="359"/>
      <c r="F6" s="359" t="s">
        <v>339</v>
      </c>
    </row>
    <row r="7" spans="1:6" s="266" customFormat="1" ht="8.25">
      <c r="A7" s="277"/>
      <c r="B7" s="278"/>
      <c r="C7" s="502"/>
      <c r="D7" s="279"/>
      <c r="E7" s="280"/>
      <c r="F7" s="280"/>
    </row>
    <row r="8" spans="1:6" s="317" customFormat="1" ht="13.5">
      <c r="A8" s="315" t="s">
        <v>278</v>
      </c>
      <c r="B8" s="300" t="s">
        <v>485</v>
      </c>
      <c r="C8" s="504"/>
      <c r="D8" s="330"/>
      <c r="E8" s="301"/>
      <c r="F8" s="312">
        <f>SUM(F9)</f>
        <v>0</v>
      </c>
    </row>
    <row r="9" spans="1:6" s="287" customFormat="1" ht="12.75">
      <c r="A9" s="282" t="s">
        <v>332</v>
      </c>
      <c r="B9" s="283" t="s">
        <v>463</v>
      </c>
      <c r="C9" s="444"/>
      <c r="D9" s="284"/>
      <c r="E9" s="285"/>
      <c r="F9" s="286">
        <f>PREDDELA!F41</f>
        <v>0</v>
      </c>
    </row>
    <row r="10" spans="1:6" s="344" customFormat="1" ht="6.75">
      <c r="A10" s="340"/>
      <c r="B10" s="341"/>
      <c r="C10" s="505"/>
      <c r="D10" s="342"/>
      <c r="E10" s="343"/>
      <c r="F10" s="343"/>
    </row>
    <row r="11" spans="1:6" s="317" customFormat="1" ht="13.5">
      <c r="A11" s="315" t="s">
        <v>279</v>
      </c>
      <c r="B11" s="300" t="s">
        <v>304</v>
      </c>
      <c r="C11" s="504"/>
      <c r="D11" s="330"/>
      <c r="E11" s="301"/>
      <c r="F11" s="312">
        <f>SUM(F12:F16)</f>
        <v>0</v>
      </c>
    </row>
    <row r="12" spans="1:6" s="287" customFormat="1" ht="25.5">
      <c r="A12" s="282" t="s">
        <v>333</v>
      </c>
      <c r="B12" s="283" t="s">
        <v>634</v>
      </c>
      <c r="C12" s="506"/>
      <c r="D12" s="288"/>
      <c r="E12" s="289"/>
      <c r="F12" s="290">
        <f>'GRADBENA DELA'!F76</f>
        <v>0</v>
      </c>
    </row>
    <row r="13" spans="1:6" s="287" customFormat="1" ht="12.75">
      <c r="A13" s="282" t="s">
        <v>334</v>
      </c>
      <c r="B13" s="283" t="s">
        <v>689</v>
      </c>
      <c r="C13" s="506"/>
      <c r="D13" s="288"/>
      <c r="E13" s="289"/>
      <c r="F13" s="290">
        <f>'GRADBENA DELA'!F114</f>
        <v>0</v>
      </c>
    </row>
    <row r="14" spans="1:6" s="287" customFormat="1" ht="12.75">
      <c r="A14" s="282" t="s">
        <v>335</v>
      </c>
      <c r="B14" s="283" t="s">
        <v>458</v>
      </c>
      <c r="C14" s="506"/>
      <c r="D14" s="288"/>
      <c r="E14" s="289"/>
      <c r="F14" s="290" t="s">
        <v>637</v>
      </c>
    </row>
    <row r="15" spans="1:6" s="287" customFormat="1" ht="12.75">
      <c r="A15" s="282" t="s">
        <v>843</v>
      </c>
      <c r="B15" s="283" t="s">
        <v>465</v>
      </c>
      <c r="C15" s="506"/>
      <c r="D15" s="288"/>
      <c r="E15" s="289"/>
      <c r="F15" s="290" t="s">
        <v>637</v>
      </c>
    </row>
    <row r="16" spans="1:6" s="287" customFormat="1" ht="12.75">
      <c r="A16" s="282" t="s">
        <v>336</v>
      </c>
      <c r="B16" s="283" t="s">
        <v>636</v>
      </c>
      <c r="C16" s="506"/>
      <c r="D16" s="291"/>
      <c r="E16" s="292"/>
      <c r="F16" s="290" t="s">
        <v>637</v>
      </c>
    </row>
    <row r="17" spans="1:6" s="344" customFormat="1" ht="6.75">
      <c r="A17" s="340"/>
      <c r="B17" s="345"/>
      <c r="C17" s="507"/>
      <c r="D17" s="343"/>
      <c r="E17" s="343"/>
      <c r="F17" s="343"/>
    </row>
    <row r="18" spans="1:6" s="317" customFormat="1" ht="13.5">
      <c r="A18" s="315" t="s">
        <v>280</v>
      </c>
      <c r="B18" s="300" t="s">
        <v>276</v>
      </c>
      <c r="C18" s="504"/>
      <c r="D18" s="301"/>
      <c r="E18" s="301"/>
      <c r="F18" s="312">
        <f>SUM(F19:F32)</f>
        <v>0</v>
      </c>
    </row>
    <row r="19" spans="1:6" s="287" customFormat="1" ht="12.75">
      <c r="A19" s="282" t="s">
        <v>337</v>
      </c>
      <c r="B19" s="283" t="s">
        <v>500</v>
      </c>
      <c r="C19" s="508"/>
      <c r="D19" s="293"/>
      <c r="E19" s="294"/>
      <c r="F19" s="290" t="s">
        <v>637</v>
      </c>
    </row>
    <row r="20" spans="1:6" s="287" customFormat="1" ht="12.75">
      <c r="A20" s="282" t="s">
        <v>341</v>
      </c>
      <c r="B20" s="283" t="s">
        <v>548</v>
      </c>
      <c r="C20" s="444"/>
      <c r="D20" s="284"/>
      <c r="E20" s="295"/>
      <c r="F20" s="290" t="s">
        <v>637</v>
      </c>
    </row>
    <row r="21" spans="1:6" s="287" customFormat="1" ht="12.75">
      <c r="A21" s="282" t="s">
        <v>342</v>
      </c>
      <c r="B21" s="283" t="s">
        <v>525</v>
      </c>
      <c r="C21" s="509"/>
      <c r="D21" s="326"/>
      <c r="E21" s="327"/>
      <c r="F21" s="290" t="s">
        <v>637</v>
      </c>
    </row>
    <row r="22" spans="1:6" s="287" customFormat="1" ht="12.75">
      <c r="A22" s="282" t="s">
        <v>343</v>
      </c>
      <c r="B22" s="283" t="s">
        <v>466</v>
      </c>
      <c r="C22" s="506"/>
      <c r="D22" s="288"/>
      <c r="E22" s="289"/>
      <c r="F22" s="290" t="s">
        <v>637</v>
      </c>
    </row>
    <row r="23" spans="1:6" s="287" customFormat="1" ht="12.75">
      <c r="A23" s="282" t="s">
        <v>344</v>
      </c>
      <c r="B23" s="296" t="s">
        <v>277</v>
      </c>
      <c r="C23" s="510"/>
      <c r="D23" s="288"/>
      <c r="E23" s="289"/>
      <c r="F23" s="290" t="s">
        <v>637</v>
      </c>
    </row>
    <row r="24" spans="1:6" s="287" customFormat="1" ht="12.75">
      <c r="A24" s="282" t="s">
        <v>345</v>
      </c>
      <c r="B24" s="296" t="s">
        <v>391</v>
      </c>
      <c r="C24" s="444"/>
      <c r="D24" s="288"/>
      <c r="E24" s="289"/>
      <c r="F24" s="290" t="s">
        <v>637</v>
      </c>
    </row>
    <row r="25" spans="1:6" s="287" customFormat="1" ht="12.75">
      <c r="A25" s="282" t="s">
        <v>382</v>
      </c>
      <c r="B25" s="296" t="s">
        <v>392</v>
      </c>
      <c r="C25" s="444"/>
      <c r="D25" s="288"/>
      <c r="E25" s="289"/>
      <c r="F25" s="290" t="s">
        <v>637</v>
      </c>
    </row>
    <row r="26" spans="1:6" s="287" customFormat="1" ht="12.75">
      <c r="A26" s="282" t="s">
        <v>383</v>
      </c>
      <c r="B26" s="296" t="s">
        <v>467</v>
      </c>
      <c r="C26" s="444"/>
      <c r="D26" s="288"/>
      <c r="E26" s="289"/>
      <c r="F26" s="290" t="s">
        <v>637</v>
      </c>
    </row>
    <row r="27" spans="1:6" s="287" customFormat="1" ht="12.75">
      <c r="A27" s="282" t="s">
        <v>384</v>
      </c>
      <c r="B27" s="296" t="s">
        <v>468</v>
      </c>
      <c r="C27" s="510"/>
      <c r="D27" s="288"/>
      <c r="E27" s="289"/>
      <c r="F27" s="290" t="s">
        <v>637</v>
      </c>
    </row>
    <row r="28" spans="1:6" s="287" customFormat="1" ht="12.75">
      <c r="A28" s="282" t="s">
        <v>385</v>
      </c>
      <c r="B28" s="296" t="s">
        <v>469</v>
      </c>
      <c r="C28" s="510"/>
      <c r="D28" s="288"/>
      <c r="E28" s="289"/>
      <c r="F28" s="290" t="s">
        <v>637</v>
      </c>
    </row>
    <row r="29" spans="1:6" s="287" customFormat="1" ht="12.75">
      <c r="A29" s="282" t="s">
        <v>386</v>
      </c>
      <c r="B29" s="296" t="s">
        <v>470</v>
      </c>
      <c r="C29" s="510"/>
      <c r="D29" s="288"/>
      <c r="E29" s="289"/>
      <c r="F29" s="290" t="s">
        <v>637</v>
      </c>
    </row>
    <row r="30" spans="1:6" s="287" customFormat="1" ht="12.75">
      <c r="A30" s="282" t="s">
        <v>387</v>
      </c>
      <c r="B30" s="296" t="s">
        <v>564</v>
      </c>
      <c r="C30" s="510"/>
      <c r="D30" s="288"/>
      <c r="E30" s="289"/>
      <c r="F30" s="290" t="s">
        <v>637</v>
      </c>
    </row>
    <row r="31" spans="1:6" s="287" customFormat="1" ht="12.75">
      <c r="A31" s="282" t="s">
        <v>417</v>
      </c>
      <c r="B31" s="296" t="s">
        <v>394</v>
      </c>
      <c r="C31" s="510"/>
      <c r="D31" s="288"/>
      <c r="E31" s="289"/>
      <c r="F31" s="290" t="s">
        <v>637</v>
      </c>
    </row>
    <row r="32" spans="1:6" s="287" customFormat="1" ht="12.75">
      <c r="A32" s="282" t="s">
        <v>501</v>
      </c>
      <c r="B32" s="296" t="s">
        <v>471</v>
      </c>
      <c r="C32" s="511"/>
      <c r="D32" s="291"/>
      <c r="E32" s="292"/>
      <c r="F32" s="290" t="s">
        <v>637</v>
      </c>
    </row>
    <row r="33" spans="1:6" s="344" customFormat="1" ht="6.75">
      <c r="A33" s="340"/>
      <c r="B33" s="346"/>
      <c r="C33" s="512"/>
      <c r="D33" s="342"/>
      <c r="E33" s="342"/>
      <c r="F33" s="342"/>
    </row>
    <row r="34" spans="1:6" s="47" customFormat="1" ht="13.5">
      <c r="A34" s="331" t="s">
        <v>330</v>
      </c>
      <c r="B34" s="332" t="s">
        <v>314</v>
      </c>
      <c r="C34" s="513"/>
      <c r="D34" s="333"/>
      <c r="E34" s="334"/>
      <c r="F34" s="312">
        <f>SUM(F35:F48)</f>
        <v>0</v>
      </c>
    </row>
    <row r="35" spans="1:6" s="299" customFormat="1" ht="12.75">
      <c r="A35" s="180" t="s">
        <v>502</v>
      </c>
      <c r="B35" s="424" t="s">
        <v>549</v>
      </c>
      <c r="C35" s="514"/>
      <c r="D35" s="422"/>
      <c r="E35" s="429"/>
      <c r="F35" s="428" t="s">
        <v>638</v>
      </c>
    </row>
    <row r="36" spans="1:6" s="299" customFormat="1" ht="12.75">
      <c r="A36" s="180" t="s">
        <v>503</v>
      </c>
      <c r="B36" s="425" t="s">
        <v>550</v>
      </c>
      <c r="C36" s="515"/>
      <c r="D36" s="303"/>
      <c r="E36" s="304"/>
      <c r="F36" s="428" t="s">
        <v>638</v>
      </c>
    </row>
    <row r="37" spans="1:6" s="299" customFormat="1" ht="12.75">
      <c r="A37" s="180" t="s">
        <v>505</v>
      </c>
      <c r="B37" s="426" t="s">
        <v>552</v>
      </c>
      <c r="C37" s="516"/>
      <c r="D37" s="406"/>
      <c r="E37" s="307"/>
      <c r="F37" s="428" t="s">
        <v>638</v>
      </c>
    </row>
    <row r="38" spans="1:6" s="299" customFormat="1" ht="12.75">
      <c r="A38" s="180" t="s">
        <v>504</v>
      </c>
      <c r="B38" s="425" t="s">
        <v>551</v>
      </c>
      <c r="C38" s="515"/>
      <c r="D38" s="303"/>
      <c r="E38" s="304"/>
      <c r="F38" s="428" t="s">
        <v>638</v>
      </c>
    </row>
    <row r="39" spans="1:6" s="299" customFormat="1" ht="12.75">
      <c r="A39" s="180" t="s">
        <v>506</v>
      </c>
      <c r="B39" s="427" t="s">
        <v>553</v>
      </c>
      <c r="C39" s="517"/>
      <c r="D39" s="308"/>
      <c r="E39" s="309"/>
      <c r="F39" s="428" t="s">
        <v>638</v>
      </c>
    </row>
    <row r="40" spans="1:6" s="299" customFormat="1" ht="12.75">
      <c r="A40" s="179" t="s">
        <v>507</v>
      </c>
      <c r="B40" s="425" t="s">
        <v>554</v>
      </c>
      <c r="C40" s="515"/>
      <c r="D40" s="303"/>
      <c r="E40" s="304"/>
      <c r="F40" s="428" t="s">
        <v>638</v>
      </c>
    </row>
    <row r="41" spans="1:6" s="299" customFormat="1" ht="12.75">
      <c r="A41" s="180" t="s">
        <v>508</v>
      </c>
      <c r="B41" s="310" t="s">
        <v>555</v>
      </c>
      <c r="C41" s="514"/>
      <c r="D41" s="422"/>
      <c r="E41" s="429"/>
      <c r="F41" s="428" t="s">
        <v>638</v>
      </c>
    </row>
    <row r="42" spans="1:6" s="299" customFormat="1" ht="12.75">
      <c r="A42" s="180" t="s">
        <v>509</v>
      </c>
      <c r="B42" s="310" t="s">
        <v>556</v>
      </c>
      <c r="C42" s="515"/>
      <c r="D42" s="303"/>
      <c r="E42" s="304"/>
      <c r="F42" s="428" t="s">
        <v>638</v>
      </c>
    </row>
    <row r="43" spans="1:6" s="299" customFormat="1" ht="12.75">
      <c r="A43" s="180" t="s">
        <v>510</v>
      </c>
      <c r="B43" s="310" t="s">
        <v>578</v>
      </c>
      <c r="C43" s="517"/>
      <c r="D43" s="308"/>
      <c r="E43" s="309"/>
      <c r="F43" s="428" t="s">
        <v>638</v>
      </c>
    </row>
    <row r="44" spans="1:6" s="299" customFormat="1" ht="12.75">
      <c r="A44" s="180" t="s">
        <v>511</v>
      </c>
      <c r="B44" s="310" t="s">
        <v>557</v>
      </c>
      <c r="C44" s="517"/>
      <c r="D44" s="308"/>
      <c r="E44" s="309"/>
      <c r="F44" s="428" t="s">
        <v>638</v>
      </c>
    </row>
    <row r="45" spans="1:6" s="299" customFormat="1" ht="12.75">
      <c r="A45" s="180" t="s">
        <v>512</v>
      </c>
      <c r="B45" s="310" t="s">
        <v>303</v>
      </c>
      <c r="C45" s="517"/>
      <c r="D45" s="308"/>
      <c r="E45" s="309"/>
      <c r="F45" s="428" t="s">
        <v>638</v>
      </c>
    </row>
    <row r="46" spans="1:6" s="299" customFormat="1" ht="12.75">
      <c r="A46" s="180" t="s">
        <v>513</v>
      </c>
      <c r="B46" s="430" t="s">
        <v>302</v>
      </c>
      <c r="C46" s="515"/>
      <c r="D46" s="303"/>
      <c r="E46" s="304"/>
      <c r="F46" s="428" t="s">
        <v>638</v>
      </c>
    </row>
    <row r="47" spans="1:6" s="299" customFormat="1" ht="12.75">
      <c r="A47" s="180" t="s">
        <v>514</v>
      </c>
      <c r="B47" s="302" t="s">
        <v>558</v>
      </c>
      <c r="C47" s="518"/>
      <c r="D47" s="305"/>
      <c r="E47" s="306"/>
      <c r="F47" s="428" t="s">
        <v>638</v>
      </c>
    </row>
    <row r="48" spans="1:6" s="299" customFormat="1" ht="12.75">
      <c r="A48" s="180" t="s">
        <v>515</v>
      </c>
      <c r="B48" s="302" t="s">
        <v>559</v>
      </c>
      <c r="C48" s="515"/>
      <c r="D48" s="303"/>
      <c r="E48" s="304"/>
      <c r="F48" s="428" t="s">
        <v>638</v>
      </c>
    </row>
    <row r="49" spans="1:6" s="351" customFormat="1" ht="6.75">
      <c r="A49" s="347"/>
      <c r="B49" s="352"/>
      <c r="C49" s="519"/>
      <c r="D49" s="348"/>
      <c r="E49" s="348"/>
      <c r="F49" s="348"/>
    </row>
    <row r="50" spans="1:6" s="4" customFormat="1" ht="13.5">
      <c r="A50" s="335" t="s">
        <v>331</v>
      </c>
      <c r="B50" s="336" t="s">
        <v>315</v>
      </c>
      <c r="C50" s="520"/>
      <c r="D50" s="311"/>
      <c r="E50" s="298"/>
      <c r="F50" s="311">
        <f>SUM(F51:F54)</f>
        <v>0</v>
      </c>
    </row>
    <row r="51" spans="1:6" s="328" customFormat="1" ht="12.75">
      <c r="A51" s="180" t="s">
        <v>519</v>
      </c>
      <c r="B51" s="434" t="s">
        <v>346</v>
      </c>
      <c r="C51" s="522"/>
      <c r="D51" s="431"/>
      <c r="E51" s="423"/>
      <c r="F51" s="428" t="s">
        <v>638</v>
      </c>
    </row>
    <row r="52" spans="1:6" s="328" customFormat="1" ht="12.75">
      <c r="A52" s="180" t="s">
        <v>520</v>
      </c>
      <c r="B52" s="425" t="s">
        <v>567</v>
      </c>
      <c r="C52" s="523"/>
      <c r="D52" s="432"/>
      <c r="E52" s="433"/>
      <c r="F52" s="428" t="s">
        <v>638</v>
      </c>
    </row>
    <row r="53" spans="1:6" s="328" customFormat="1" ht="12.75">
      <c r="A53" s="180" t="s">
        <v>521</v>
      </c>
      <c r="B53" s="425" t="s">
        <v>281</v>
      </c>
      <c r="C53" s="523"/>
      <c r="D53" s="432"/>
      <c r="E53" s="433"/>
      <c r="F53" s="428" t="s">
        <v>638</v>
      </c>
    </row>
    <row r="54" spans="1:6" s="328" customFormat="1" ht="12.75">
      <c r="A54" s="180" t="s">
        <v>526</v>
      </c>
      <c r="B54" s="314" t="s">
        <v>568</v>
      </c>
      <c r="C54" s="523"/>
      <c r="D54" s="432"/>
      <c r="E54" s="433"/>
      <c r="F54" s="428" t="s">
        <v>638</v>
      </c>
    </row>
    <row r="55" spans="1:6" s="355" customFormat="1" ht="6">
      <c r="A55" s="228"/>
      <c r="B55" s="354"/>
      <c r="C55" s="521"/>
      <c r="D55" s="353"/>
      <c r="E55" s="353"/>
      <c r="F55" s="353"/>
    </row>
    <row r="56" spans="1:6" s="5" customFormat="1" ht="13.5">
      <c r="A56" s="337" t="s">
        <v>414</v>
      </c>
      <c r="B56" s="338" t="s">
        <v>484</v>
      </c>
      <c r="C56" s="524"/>
      <c r="D56" s="339"/>
      <c r="E56" s="339"/>
      <c r="F56" s="313">
        <f>SUM(F57:F58)</f>
        <v>0</v>
      </c>
    </row>
    <row r="57" spans="1:6" s="297" customFormat="1" ht="12.75">
      <c r="A57" s="180" t="s">
        <v>733</v>
      </c>
      <c r="B57" s="314" t="s">
        <v>639</v>
      </c>
      <c r="C57" s="515"/>
      <c r="D57" s="303"/>
      <c r="E57" s="304"/>
      <c r="F57" s="428" t="s">
        <v>638</v>
      </c>
    </row>
    <row r="58" spans="1:6" s="297" customFormat="1" ht="12.75">
      <c r="A58" s="180" t="s">
        <v>522</v>
      </c>
      <c r="B58" s="314" t="s">
        <v>582</v>
      </c>
      <c r="C58" s="515"/>
      <c r="D58" s="303"/>
      <c r="E58" s="304"/>
      <c r="F58" s="428" t="s">
        <v>638</v>
      </c>
    </row>
    <row r="59" spans="1:6" s="350" customFormat="1" ht="6.75">
      <c r="A59" s="340"/>
      <c r="B59" s="341"/>
      <c r="C59" s="525"/>
      <c r="D59" s="342"/>
      <c r="E59" s="342"/>
      <c r="F59" s="349"/>
    </row>
    <row r="60" spans="1:6" s="5" customFormat="1" ht="13.5">
      <c r="A60" s="407" t="s">
        <v>416</v>
      </c>
      <c r="B60" s="336" t="s">
        <v>415</v>
      </c>
      <c r="C60" s="526"/>
      <c r="D60" s="311"/>
      <c r="E60" s="311"/>
      <c r="F60" s="298">
        <f>F62+F66+F71</f>
        <v>0</v>
      </c>
    </row>
    <row r="61" spans="1:6" s="350" customFormat="1" ht="6.75">
      <c r="A61" s="340"/>
      <c r="B61" s="341"/>
      <c r="C61" s="525"/>
      <c r="D61" s="342"/>
      <c r="E61" s="342"/>
      <c r="F61" s="349"/>
    </row>
    <row r="62" spans="1:6" s="297" customFormat="1" ht="12.75">
      <c r="A62" s="179"/>
      <c r="B62" s="413" t="s">
        <v>528</v>
      </c>
      <c r="C62" s="527"/>
      <c r="D62" s="406"/>
      <c r="E62" s="406"/>
      <c r="F62" s="329">
        <f>SUM(F63:F64)</f>
        <v>0</v>
      </c>
    </row>
    <row r="63" spans="1:6" s="297" customFormat="1" ht="12.75">
      <c r="A63" s="180" t="s">
        <v>523</v>
      </c>
      <c r="B63" s="314" t="s">
        <v>721</v>
      </c>
      <c r="C63" s="515"/>
      <c r="D63" s="303"/>
      <c r="E63" s="304"/>
      <c r="F63" s="304">
        <f>'ZUNANJA UREDITEV'!F141</f>
        <v>0</v>
      </c>
    </row>
    <row r="64" spans="1:6" s="297" customFormat="1" ht="12.75">
      <c r="A64" s="408" t="s">
        <v>734</v>
      </c>
      <c r="B64" s="409" t="s">
        <v>583</v>
      </c>
      <c r="C64" s="517"/>
      <c r="D64" s="308"/>
      <c r="E64" s="309"/>
      <c r="F64" s="290" t="s">
        <v>726</v>
      </c>
    </row>
    <row r="65" spans="1:6" s="350" customFormat="1" ht="6.75">
      <c r="A65" s="347"/>
      <c r="B65" s="414"/>
      <c r="C65" s="512"/>
      <c r="D65" s="348"/>
      <c r="E65" s="348"/>
      <c r="F65" s="348"/>
    </row>
    <row r="66" spans="1:6" s="297" customFormat="1" ht="12.75">
      <c r="A66" s="179"/>
      <c r="B66" s="413" t="s">
        <v>492</v>
      </c>
      <c r="C66" s="527"/>
      <c r="D66" s="406"/>
      <c r="E66" s="406"/>
      <c r="F66" s="329">
        <f>SUM(F67:F69)</f>
        <v>0</v>
      </c>
    </row>
    <row r="67" spans="1:6" s="297" customFormat="1" ht="12.75">
      <c r="A67" s="180" t="s">
        <v>735</v>
      </c>
      <c r="B67" s="314" t="s">
        <v>579</v>
      </c>
      <c r="C67" s="515"/>
      <c r="D67" s="303"/>
      <c r="E67" s="304"/>
      <c r="F67" s="428" t="s">
        <v>638</v>
      </c>
    </row>
    <row r="68" spans="1:6" s="297" customFormat="1" ht="12.75">
      <c r="A68" s="180" t="s">
        <v>736</v>
      </c>
      <c r="B68" s="314" t="s">
        <v>580</v>
      </c>
      <c r="C68" s="515"/>
      <c r="D68" s="303"/>
      <c r="E68" s="304"/>
      <c r="F68" s="428" t="s">
        <v>638</v>
      </c>
    </row>
    <row r="69" spans="1:6" s="297" customFormat="1" ht="12.75">
      <c r="A69" s="180" t="s">
        <v>737</v>
      </c>
      <c r="B69" s="314" t="s">
        <v>581</v>
      </c>
      <c r="C69" s="515"/>
      <c r="D69" s="303"/>
      <c r="E69" s="304"/>
      <c r="F69" s="428" t="s">
        <v>638</v>
      </c>
    </row>
    <row r="70" spans="1:6" s="350" customFormat="1" ht="6.75">
      <c r="A70" s="347"/>
      <c r="B70" s="414"/>
      <c r="C70" s="512"/>
      <c r="D70" s="348"/>
      <c r="E70" s="348"/>
      <c r="F70" s="348"/>
    </row>
    <row r="71" spans="1:6" s="328" customFormat="1" ht="12.75">
      <c r="A71" s="179"/>
      <c r="B71" s="413" t="s">
        <v>546</v>
      </c>
      <c r="C71" s="528"/>
      <c r="D71" s="416"/>
      <c r="E71" s="416"/>
      <c r="F71" s="329">
        <f>SUM(F72:F75)</f>
        <v>0</v>
      </c>
    </row>
    <row r="72" spans="1:6" s="297" customFormat="1" ht="12.75">
      <c r="A72" s="180" t="s">
        <v>738</v>
      </c>
      <c r="B72" s="314" t="s">
        <v>727</v>
      </c>
      <c r="C72" s="515"/>
      <c r="D72" s="303"/>
      <c r="E72" s="304"/>
      <c r="F72" s="428" t="s">
        <v>729</v>
      </c>
    </row>
    <row r="73" spans="1:6" s="297" customFormat="1" ht="12.75">
      <c r="A73" s="180" t="s">
        <v>560</v>
      </c>
      <c r="B73" s="314" t="s">
        <v>728</v>
      </c>
      <c r="C73" s="515"/>
      <c r="D73" s="303"/>
      <c r="E73" s="304"/>
      <c r="F73" s="428" t="s">
        <v>729</v>
      </c>
    </row>
    <row r="74" spans="1:6" s="297" customFormat="1" ht="12.75">
      <c r="A74" s="180" t="s">
        <v>561</v>
      </c>
      <c r="B74" s="314" t="s">
        <v>750</v>
      </c>
      <c r="C74" s="515"/>
      <c r="D74" s="303"/>
      <c r="E74" s="304"/>
      <c r="F74" s="428">
        <f>'ZUNANJA UREDITEV'!F192</f>
        <v>0</v>
      </c>
    </row>
    <row r="75" spans="1:6" s="297" customFormat="1" ht="12.75">
      <c r="A75" s="180" t="s">
        <v>562</v>
      </c>
      <c r="B75" s="314" t="s">
        <v>398</v>
      </c>
      <c r="C75" s="515"/>
      <c r="D75" s="303"/>
      <c r="E75" s="304"/>
      <c r="F75" s="428" t="s">
        <v>729</v>
      </c>
    </row>
    <row r="76" spans="1:6" s="350" customFormat="1" ht="6.75">
      <c r="A76" s="340"/>
      <c r="B76" s="341"/>
      <c r="C76" s="525"/>
      <c r="D76" s="342"/>
      <c r="E76" s="342"/>
      <c r="F76" s="349"/>
    </row>
    <row r="77" spans="1:6" s="5" customFormat="1" ht="13.5">
      <c r="A77" s="315" t="s">
        <v>499</v>
      </c>
      <c r="B77" s="316" t="s">
        <v>569</v>
      </c>
      <c r="C77" s="529"/>
      <c r="D77" s="312"/>
      <c r="E77" s="312"/>
      <c r="F77" s="313">
        <f>SUM(F78:F82)</f>
        <v>0</v>
      </c>
    </row>
    <row r="78" spans="1:6" s="297" customFormat="1" ht="12.75">
      <c r="A78" s="180" t="s">
        <v>739</v>
      </c>
      <c r="B78" s="314" t="s">
        <v>570</v>
      </c>
      <c r="C78" s="515"/>
      <c r="D78" s="303"/>
      <c r="E78" s="304"/>
      <c r="F78" s="304">
        <f>'NEPREDVIDENA DELA'!F17</f>
        <v>0</v>
      </c>
    </row>
    <row r="79" spans="1:6" s="297" customFormat="1" ht="12.75">
      <c r="A79" s="180" t="s">
        <v>740</v>
      </c>
      <c r="B79" s="314" t="s">
        <v>571</v>
      </c>
      <c r="C79" s="515"/>
      <c r="D79" s="303"/>
      <c r="E79" s="304"/>
      <c r="F79" s="428" t="s">
        <v>729</v>
      </c>
    </row>
    <row r="80" spans="1:6" s="297" customFormat="1" ht="12.75">
      <c r="A80" s="180" t="s">
        <v>741</v>
      </c>
      <c r="B80" s="314" t="s">
        <v>730</v>
      </c>
      <c r="C80" s="515"/>
      <c r="D80" s="303"/>
      <c r="E80" s="304"/>
      <c r="F80" s="428" t="s">
        <v>729</v>
      </c>
    </row>
    <row r="81" spans="1:6" s="297" customFormat="1" ht="12.75">
      <c r="A81" s="180" t="s">
        <v>742</v>
      </c>
      <c r="B81" s="314" t="s">
        <v>731</v>
      </c>
      <c r="C81" s="515"/>
      <c r="D81" s="303"/>
      <c r="E81" s="304"/>
      <c r="F81" s="428" t="s">
        <v>729</v>
      </c>
    </row>
    <row r="82" spans="1:6" s="297" customFormat="1" ht="12.75">
      <c r="A82" s="180" t="s">
        <v>743</v>
      </c>
      <c r="B82" s="439" t="s">
        <v>572</v>
      </c>
      <c r="C82" s="515"/>
      <c r="D82" s="438"/>
      <c r="E82" s="440"/>
      <c r="F82" s="304">
        <f>'NEPREDVIDENA DELA'!F25</f>
        <v>0</v>
      </c>
    </row>
    <row r="83" spans="1:6" s="350" customFormat="1" ht="6.75">
      <c r="A83" s="340"/>
      <c r="B83" s="341"/>
      <c r="C83" s="525"/>
      <c r="D83" s="342"/>
      <c r="E83" s="342"/>
      <c r="F83" s="349"/>
    </row>
    <row r="84" spans="1:6" s="5" customFormat="1" ht="13.5">
      <c r="A84" s="315" t="s">
        <v>565</v>
      </c>
      <c r="B84" s="316" t="s">
        <v>472</v>
      </c>
      <c r="C84" s="529"/>
      <c r="D84" s="312"/>
      <c r="E84" s="312"/>
      <c r="F84" s="313">
        <f>SUM(F85:F86)</f>
        <v>0</v>
      </c>
    </row>
    <row r="85" spans="1:6" s="665" customFormat="1" ht="12.75">
      <c r="A85" s="659" t="s">
        <v>744</v>
      </c>
      <c r="B85" s="660" t="s">
        <v>640</v>
      </c>
      <c r="C85" s="661"/>
      <c r="D85" s="662"/>
      <c r="E85" s="663"/>
      <c r="F85" s="664" t="s">
        <v>638</v>
      </c>
    </row>
    <row r="86" spans="1:6" s="665" customFormat="1" ht="12.75">
      <c r="A86" s="659" t="s">
        <v>745</v>
      </c>
      <c r="B86" s="660" t="s">
        <v>493</v>
      </c>
      <c r="C86" s="661"/>
      <c r="D86" s="662"/>
      <c r="E86" s="663"/>
      <c r="F86" s="664" t="s">
        <v>638</v>
      </c>
    </row>
    <row r="87" spans="1:6" s="317" customFormat="1" ht="13.5">
      <c r="A87" s="319"/>
      <c r="B87" s="320"/>
      <c r="C87" s="530"/>
      <c r="D87" s="318"/>
      <c r="E87" s="318"/>
      <c r="F87" s="321"/>
    </row>
    <row r="88" spans="1:6" s="317" customFormat="1" ht="13.5">
      <c r="A88" s="319"/>
      <c r="B88" s="320"/>
      <c r="C88" s="530"/>
      <c r="D88" s="318"/>
      <c r="E88" s="318"/>
      <c r="F88" s="321"/>
    </row>
    <row r="89" spans="1:6" s="317" customFormat="1" ht="13.5">
      <c r="A89" s="319"/>
      <c r="B89" s="320"/>
      <c r="C89" s="530"/>
      <c r="D89" s="318"/>
      <c r="E89" s="318"/>
      <c r="F89" s="321"/>
    </row>
    <row r="90" spans="1:6" s="317" customFormat="1" ht="13.5">
      <c r="A90" s="319"/>
      <c r="B90" s="320"/>
      <c r="C90" s="530"/>
      <c r="D90" s="318"/>
      <c r="E90" s="318"/>
      <c r="F90" s="321"/>
    </row>
    <row r="91" spans="1:6" s="317" customFormat="1" ht="13.5">
      <c r="A91" s="319"/>
      <c r="B91" s="320"/>
      <c r="C91" s="530"/>
      <c r="D91" s="318"/>
      <c r="E91" s="318"/>
      <c r="F91" s="321"/>
    </row>
    <row r="92" spans="1:6" s="317" customFormat="1" ht="13.5">
      <c r="A92" s="319"/>
      <c r="B92" s="320"/>
      <c r="C92" s="530"/>
      <c r="D92" s="318"/>
      <c r="E92" s="318"/>
      <c r="F92" s="321"/>
    </row>
    <row r="93" spans="1:6" s="317" customFormat="1" ht="13.5">
      <c r="A93" s="319"/>
      <c r="B93" s="320"/>
      <c r="C93" s="530"/>
      <c r="D93" s="318"/>
      <c r="E93" s="318"/>
      <c r="F93" s="321"/>
    </row>
    <row r="94" spans="1:6" s="317" customFormat="1" ht="13.5">
      <c r="A94" s="319"/>
      <c r="B94" s="320"/>
      <c r="C94" s="530"/>
      <c r="D94" s="318"/>
      <c r="E94" s="318"/>
      <c r="F94" s="321"/>
    </row>
    <row r="95" spans="1:6" s="317" customFormat="1" ht="13.5">
      <c r="A95" s="319"/>
      <c r="B95" s="320"/>
      <c r="C95" s="530"/>
      <c r="D95" s="318"/>
      <c r="E95" s="318"/>
      <c r="F95" s="321"/>
    </row>
    <row r="96" spans="1:6" s="317" customFormat="1" ht="13.5">
      <c r="A96" s="319"/>
      <c r="B96" s="320"/>
      <c r="C96" s="530"/>
      <c r="D96" s="318"/>
      <c r="E96" s="318"/>
      <c r="F96" s="321"/>
    </row>
    <row r="97" spans="1:6" s="317" customFormat="1" ht="13.5">
      <c r="A97" s="319"/>
      <c r="B97" s="320"/>
      <c r="C97" s="530"/>
      <c r="D97" s="318"/>
      <c r="E97" s="318"/>
      <c r="F97" s="321"/>
    </row>
    <row r="98" spans="1:6" s="317" customFormat="1" ht="13.5">
      <c r="A98" s="319"/>
      <c r="B98" s="320"/>
      <c r="C98" s="530"/>
      <c r="D98" s="318"/>
      <c r="E98" s="318"/>
      <c r="F98" s="321"/>
    </row>
    <row r="99" spans="1:6" s="317" customFormat="1" ht="13.5">
      <c r="A99" s="319"/>
      <c r="B99" s="320"/>
      <c r="C99" s="530"/>
      <c r="D99" s="318"/>
      <c r="E99" s="318"/>
      <c r="F99" s="321"/>
    </row>
    <row r="100" spans="1:6" s="317" customFormat="1" ht="13.5">
      <c r="A100" s="319"/>
      <c r="B100" s="320"/>
      <c r="C100" s="530"/>
      <c r="D100" s="318"/>
      <c r="E100" s="318"/>
      <c r="F100" s="321"/>
    </row>
    <row r="101" spans="1:6" s="317" customFormat="1" ht="13.5">
      <c r="A101" s="319"/>
      <c r="B101" s="320"/>
      <c r="C101" s="530"/>
      <c r="D101" s="318"/>
      <c r="E101" s="318"/>
      <c r="F101" s="321"/>
    </row>
    <row r="102" spans="1:6" s="317" customFormat="1" ht="13.5">
      <c r="A102" s="319"/>
      <c r="B102" s="320"/>
      <c r="C102" s="530"/>
      <c r="D102" s="318"/>
      <c r="E102" s="318"/>
      <c r="F102" s="321"/>
    </row>
    <row r="103" spans="1:6" s="317" customFormat="1" ht="13.5">
      <c r="A103" s="319"/>
      <c r="B103" s="320"/>
      <c r="C103" s="530"/>
      <c r="D103" s="318"/>
      <c r="E103" s="318"/>
      <c r="F103" s="321"/>
    </row>
    <row r="104" spans="1:6" s="317" customFormat="1" ht="13.5">
      <c r="A104" s="319"/>
      <c r="B104" s="320"/>
      <c r="C104" s="530"/>
      <c r="D104" s="318"/>
      <c r="E104" s="318"/>
      <c r="F104" s="321"/>
    </row>
    <row r="105" spans="1:6" s="317" customFormat="1" ht="13.5">
      <c r="A105" s="319"/>
      <c r="B105" s="320"/>
      <c r="C105" s="530"/>
      <c r="D105" s="318"/>
      <c r="E105" s="318"/>
      <c r="F105" s="321"/>
    </row>
    <row r="106" spans="1:6" s="317" customFormat="1" ht="13.5">
      <c r="A106" s="319"/>
      <c r="B106" s="320"/>
      <c r="C106" s="530"/>
      <c r="D106" s="318"/>
      <c r="E106" s="318"/>
      <c r="F106" s="321"/>
    </row>
    <row r="107" spans="1:6" s="317" customFormat="1" ht="13.5">
      <c r="A107" s="319"/>
      <c r="B107" s="320"/>
      <c r="C107" s="530"/>
      <c r="D107" s="318"/>
      <c r="E107" s="318"/>
      <c r="F107" s="321"/>
    </row>
    <row r="108" spans="1:6" s="317" customFormat="1" ht="13.5">
      <c r="A108" s="319"/>
      <c r="B108" s="320"/>
      <c r="C108" s="530"/>
      <c r="D108" s="318"/>
      <c r="E108" s="318"/>
      <c r="F108" s="321"/>
    </row>
    <row r="109" spans="1:6" s="317" customFormat="1" ht="13.5">
      <c r="A109" s="319"/>
      <c r="B109" s="320"/>
      <c r="C109" s="530"/>
      <c r="D109" s="318"/>
      <c r="E109" s="318"/>
      <c r="F109" s="321"/>
    </row>
  </sheetData>
  <phoneticPr fontId="46" type="noConversion"/>
  <printOptions horizontalCentered="1"/>
  <pageMargins left="0.78740157480314965" right="0.39370078740157483" top="0.39370078740157483" bottom="0.39370078740157483" header="0.19685039370078741" footer="0.19685039370078741"/>
  <pageSetup paperSize="9" firstPageNumber="0" fitToHeight="0" orientation="portrait" r:id="rId1"/>
  <headerFooter>
    <oddHeader>&amp;L&amp;"Arial Narrow CE,Krepko"&amp;8&amp;K0070C0&amp;G&amp;C&amp;"Arial Narrow,Krepko"&amp;8&amp;K0070C0&amp;F&amp;R&amp;"Arial Narrow CE,Krepko"&amp;8&amp;K0070C0&amp;G</oddHeader>
    <oddFooter>&amp;L&amp;"Arial Narrow,Krepko"&amp;8&amp;K0070C0&amp;A&amp;C&amp;"Arial Narrow,Krepko"&amp;8&amp;K0070C0POSLOVNA SKRIVNOST&amp;R&amp;"Arial Narrow,Krepko"&amp;8&amp;K0070C0Stran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EF582-B46D-4D6A-AF54-AF807A941702}">
  <sheetPr>
    <tabColor theme="9" tint="0.79998168889431442"/>
  </sheetPr>
  <dimension ref="A2:F399"/>
  <sheetViews>
    <sheetView view="pageBreakPreview" zoomScaleNormal="100" zoomScaleSheetLayoutView="100" workbookViewId="0">
      <selection activeCell="F31" sqref="F31"/>
    </sheetView>
  </sheetViews>
  <sheetFormatPr defaultColWidth="8.75" defaultRowHeight="12.75"/>
  <cols>
    <col min="1" max="1" width="5.625" style="146" customWidth="1"/>
    <col min="2" max="2" width="77.625" style="147" customWidth="1"/>
    <col min="3" max="16384" width="8.75" style="16"/>
  </cols>
  <sheetData>
    <row r="2" spans="1:2" s="18" customFormat="1" ht="15.75">
      <c r="A2" s="141"/>
      <c r="B2" s="15" t="s">
        <v>617</v>
      </c>
    </row>
    <row r="4" spans="1:2" s="124" customFormat="1" ht="11.25">
      <c r="A4" s="142" t="s">
        <v>310</v>
      </c>
      <c r="B4" s="139" t="s">
        <v>313</v>
      </c>
    </row>
    <row r="6" spans="1:2" s="2" customFormat="1">
      <c r="A6" s="143"/>
      <c r="B6" s="140" t="s">
        <v>312</v>
      </c>
    </row>
    <row r="8" spans="1:2" ht="114.75">
      <c r="A8" s="148" t="s">
        <v>0</v>
      </c>
      <c r="B8" s="149" t="s">
        <v>618</v>
      </c>
    </row>
    <row r="9" spans="1:2">
      <c r="A9" s="148" t="s">
        <v>388</v>
      </c>
      <c r="B9" s="150" t="s">
        <v>431</v>
      </c>
    </row>
    <row r="10" spans="1:2">
      <c r="A10" s="151" t="s">
        <v>380</v>
      </c>
      <c r="B10" s="152" t="s">
        <v>432</v>
      </c>
    </row>
    <row r="11" spans="1:2">
      <c r="A11" s="151" t="s">
        <v>380</v>
      </c>
      <c r="B11" s="152" t="s">
        <v>433</v>
      </c>
    </row>
    <row r="12" spans="1:2">
      <c r="A12" s="151" t="s">
        <v>380</v>
      </c>
      <c r="B12" s="152" t="s">
        <v>434</v>
      </c>
    </row>
    <row r="13" spans="1:2">
      <c r="A13" s="151" t="s">
        <v>380</v>
      </c>
      <c r="B13" s="152" t="s">
        <v>435</v>
      </c>
    </row>
    <row r="14" spans="1:2">
      <c r="A14" s="151" t="s">
        <v>380</v>
      </c>
      <c r="B14" s="152" t="s">
        <v>436</v>
      </c>
    </row>
    <row r="15" spans="1:2">
      <c r="A15" s="151" t="s">
        <v>380</v>
      </c>
      <c r="B15" s="152" t="s">
        <v>437</v>
      </c>
    </row>
    <row r="16" spans="1:2">
      <c r="A16" s="151" t="s">
        <v>380</v>
      </c>
      <c r="B16" s="152" t="s">
        <v>438</v>
      </c>
    </row>
    <row r="17" spans="1:2">
      <c r="A17" s="153" t="s">
        <v>380</v>
      </c>
      <c r="B17" s="154" t="s">
        <v>439</v>
      </c>
    </row>
    <row r="18" spans="1:2" ht="82.15" customHeight="1">
      <c r="A18" s="153" t="s">
        <v>2</v>
      </c>
      <c r="B18" s="155" t="s">
        <v>619</v>
      </c>
    </row>
    <row r="19" spans="1:2" ht="102">
      <c r="A19" s="156" t="s">
        <v>3</v>
      </c>
      <c r="B19" s="157" t="s">
        <v>620</v>
      </c>
    </row>
    <row r="20" spans="1:2" s="29" customFormat="1" ht="25.5">
      <c r="A20" s="153" t="s">
        <v>4</v>
      </c>
      <c r="B20" s="158" t="s">
        <v>440</v>
      </c>
    </row>
    <row r="21" spans="1:2" s="29" customFormat="1" ht="74.45" customHeight="1">
      <c r="A21" s="156" t="s">
        <v>5</v>
      </c>
      <c r="B21" s="158" t="s">
        <v>441</v>
      </c>
    </row>
    <row r="22" spans="1:2" s="29" customFormat="1" ht="51">
      <c r="A22" s="153" t="s">
        <v>6</v>
      </c>
      <c r="B22" s="159" t="s">
        <v>621</v>
      </c>
    </row>
    <row r="23" spans="1:2" s="29" customFormat="1" ht="38.25">
      <c r="A23" s="156" t="s">
        <v>7</v>
      </c>
      <c r="B23" s="160" t="s">
        <v>442</v>
      </c>
    </row>
    <row r="24" spans="1:2" s="29" customFormat="1" ht="25.5">
      <c r="A24" s="153" t="s">
        <v>8</v>
      </c>
      <c r="B24" s="160" t="s">
        <v>443</v>
      </c>
    </row>
    <row r="25" spans="1:2" s="29" customFormat="1" ht="94.9" customHeight="1">
      <c r="A25" s="156" t="s">
        <v>9</v>
      </c>
      <c r="B25" s="161" t="s">
        <v>444</v>
      </c>
    </row>
    <row r="26" spans="1:2" s="29" customFormat="1" ht="89.25">
      <c r="A26" s="153" t="s">
        <v>10</v>
      </c>
      <c r="B26" s="158" t="s">
        <v>622</v>
      </c>
    </row>
    <row r="27" spans="1:2" s="29" customFormat="1" ht="102">
      <c r="A27" s="156" t="s">
        <v>11</v>
      </c>
      <c r="B27" s="160" t="s">
        <v>445</v>
      </c>
    </row>
    <row r="28" spans="1:2" s="29" customFormat="1" ht="89.25">
      <c r="A28" s="153" t="s">
        <v>12</v>
      </c>
      <c r="B28" s="162" t="s">
        <v>446</v>
      </c>
    </row>
    <row r="29" spans="1:2" s="29" customFormat="1" ht="51">
      <c r="A29" s="156" t="s">
        <v>13</v>
      </c>
      <c r="B29" s="163" t="s">
        <v>447</v>
      </c>
    </row>
    <row r="30" spans="1:2" s="29" customFormat="1" ht="25.5">
      <c r="A30" s="153" t="s">
        <v>14</v>
      </c>
      <c r="B30" s="161" t="s">
        <v>448</v>
      </c>
    </row>
    <row r="31" spans="1:2" s="29" customFormat="1">
      <c r="A31" s="156" t="s">
        <v>15</v>
      </c>
      <c r="B31" s="164" t="s">
        <v>449</v>
      </c>
    </row>
    <row r="32" spans="1:2" s="29" customFormat="1" ht="51">
      <c r="A32" s="153" t="s">
        <v>16</v>
      </c>
      <c r="B32" s="158" t="s">
        <v>450</v>
      </c>
    </row>
    <row r="33" spans="1:2" s="29" customFormat="1" ht="102">
      <c r="A33" s="156" t="s">
        <v>17</v>
      </c>
      <c r="B33" s="158" t="s">
        <v>451</v>
      </c>
    </row>
    <row r="34" spans="1:2" s="29" customFormat="1" ht="51">
      <c r="A34" s="153" t="s">
        <v>18</v>
      </c>
      <c r="B34" s="158" t="s">
        <v>623</v>
      </c>
    </row>
    <row r="35" spans="1:2" s="29" customFormat="1" ht="76.5">
      <c r="A35" s="156" t="s">
        <v>19</v>
      </c>
      <c r="B35" s="165" t="s">
        <v>452</v>
      </c>
    </row>
    <row r="36" spans="1:2" ht="25.5">
      <c r="A36" s="153" t="s">
        <v>20</v>
      </c>
      <c r="B36" s="157" t="s">
        <v>624</v>
      </c>
    </row>
    <row r="37" spans="1:2" s="29" customFormat="1" ht="63.75">
      <c r="A37" s="156" t="s">
        <v>21</v>
      </c>
      <c r="B37" s="160" t="s">
        <v>453</v>
      </c>
    </row>
    <row r="38" spans="1:2" s="29" customFormat="1">
      <c r="A38" s="166" t="s">
        <v>371</v>
      </c>
      <c r="B38" s="167" t="s">
        <v>625</v>
      </c>
    </row>
    <row r="39" spans="1:2" s="29" customFormat="1" ht="25.5">
      <c r="A39" s="166" t="s">
        <v>372</v>
      </c>
      <c r="B39" s="159" t="s">
        <v>626</v>
      </c>
    </row>
    <row r="40" spans="1:2" s="29" customFormat="1">
      <c r="A40" s="168" t="s">
        <v>395</v>
      </c>
      <c r="B40" s="160" t="s">
        <v>421</v>
      </c>
    </row>
    <row r="41" spans="1:2" s="29" customFormat="1" ht="25.5">
      <c r="A41" s="168" t="s">
        <v>422</v>
      </c>
      <c r="B41" s="160" t="s">
        <v>423</v>
      </c>
    </row>
    <row r="42" spans="1:2" s="29" customFormat="1" ht="25.5">
      <c r="A42" s="168" t="s">
        <v>424</v>
      </c>
      <c r="B42" s="160" t="s">
        <v>627</v>
      </c>
    </row>
    <row r="43" spans="1:2" s="29" customFormat="1" ht="25.5">
      <c r="A43" s="168" t="s">
        <v>425</v>
      </c>
      <c r="B43" s="158" t="s">
        <v>426</v>
      </c>
    </row>
    <row r="44" spans="1:2" s="29" customFormat="1" ht="25.5">
      <c r="A44" s="166" t="s">
        <v>427</v>
      </c>
      <c r="B44" s="158" t="s">
        <v>628</v>
      </c>
    </row>
    <row r="45" spans="1:2" s="29" customFormat="1" ht="25.5">
      <c r="A45" s="166" t="s">
        <v>428</v>
      </c>
      <c r="B45" s="158" t="s">
        <v>429</v>
      </c>
    </row>
    <row r="46" spans="1:2" s="29" customFormat="1" ht="165.75">
      <c r="A46" s="166" t="s">
        <v>22</v>
      </c>
      <c r="B46" s="158" t="s">
        <v>629</v>
      </c>
    </row>
    <row r="47" spans="1:2" ht="51">
      <c r="A47" s="156" t="s">
        <v>296</v>
      </c>
      <c r="B47" s="157" t="s">
        <v>527</v>
      </c>
    </row>
    <row r="48" spans="1:2" ht="38.25">
      <c r="A48" s="156" t="s">
        <v>297</v>
      </c>
      <c r="B48" s="157" t="s">
        <v>794</v>
      </c>
    </row>
    <row r="49" spans="1:2" s="29" customFormat="1" ht="51">
      <c r="A49" s="166" t="s">
        <v>298</v>
      </c>
      <c r="B49" s="169" t="s">
        <v>430</v>
      </c>
    </row>
    <row r="52" spans="1:2" s="2" customFormat="1">
      <c r="A52" s="143" t="s">
        <v>278</v>
      </c>
      <c r="B52" s="144" t="s">
        <v>304</v>
      </c>
    </row>
    <row r="53" spans="1:2">
      <c r="B53" s="170"/>
    </row>
    <row r="54" spans="1:2" s="2" customFormat="1">
      <c r="A54" s="143" t="s">
        <v>332</v>
      </c>
      <c r="B54" s="145" t="s">
        <v>420</v>
      </c>
    </row>
    <row r="55" spans="1:2">
      <c r="B55" s="171"/>
    </row>
    <row r="56" spans="1:2" ht="25.5">
      <c r="A56" s="156"/>
      <c r="B56" s="165" t="s">
        <v>563</v>
      </c>
    </row>
    <row r="57" spans="1:2" ht="25.5">
      <c r="A57" s="156"/>
      <c r="B57" s="161" t="s">
        <v>454</v>
      </c>
    </row>
    <row r="59" spans="1:2" s="2" customFormat="1">
      <c r="A59" s="143" t="s">
        <v>333</v>
      </c>
      <c r="B59" s="144" t="s">
        <v>634</v>
      </c>
    </row>
    <row r="60" spans="1:2">
      <c r="B60" s="170"/>
    </row>
    <row r="61" spans="1:2" ht="63.75">
      <c r="A61" s="156"/>
      <c r="B61" s="165" t="s">
        <v>807</v>
      </c>
    </row>
    <row r="62" spans="1:2">
      <c r="A62" s="156" t="s">
        <v>0</v>
      </c>
      <c r="B62" s="161" t="s">
        <v>25</v>
      </c>
    </row>
    <row r="63" spans="1:2">
      <c r="A63" s="156" t="s">
        <v>1</v>
      </c>
      <c r="B63" s="161" t="s">
        <v>26</v>
      </c>
    </row>
    <row r="64" spans="1:2">
      <c r="A64" s="166" t="s">
        <v>380</v>
      </c>
      <c r="B64" s="161" t="s">
        <v>27</v>
      </c>
    </row>
    <row r="65" spans="1:2">
      <c r="A65" s="166" t="s">
        <v>380</v>
      </c>
      <c r="B65" s="161" t="s">
        <v>28</v>
      </c>
    </row>
    <row r="66" spans="1:2">
      <c r="A66" s="166" t="s">
        <v>380</v>
      </c>
      <c r="B66" s="161" t="s">
        <v>29</v>
      </c>
    </row>
    <row r="67" spans="1:2">
      <c r="A67" s="156" t="s">
        <v>2</v>
      </c>
      <c r="B67" s="161" t="s">
        <v>30</v>
      </c>
    </row>
    <row r="68" spans="1:2" ht="25.5">
      <c r="A68" s="156" t="s">
        <v>3</v>
      </c>
      <c r="B68" s="161" t="s">
        <v>31</v>
      </c>
    </row>
    <row r="69" spans="1:2" ht="25.5">
      <c r="A69" s="156" t="s">
        <v>4</v>
      </c>
      <c r="B69" s="161" t="s">
        <v>32</v>
      </c>
    </row>
    <row r="70" spans="1:2" ht="38.25">
      <c r="A70" s="156" t="s">
        <v>5</v>
      </c>
      <c r="B70" s="161" t="s">
        <v>33</v>
      </c>
    </row>
    <row r="71" spans="1:2" ht="76.5">
      <c r="A71" s="156" t="s">
        <v>6</v>
      </c>
      <c r="B71" s="161" t="s">
        <v>845</v>
      </c>
    </row>
    <row r="72" spans="1:2" ht="25.5">
      <c r="A72" s="156" t="s">
        <v>7</v>
      </c>
      <c r="B72" s="161" t="s">
        <v>34</v>
      </c>
    </row>
    <row r="73" spans="1:2">
      <c r="A73" s="156" t="s">
        <v>8</v>
      </c>
      <c r="B73" s="161" t="s">
        <v>35</v>
      </c>
    </row>
    <row r="74" spans="1:2">
      <c r="A74" s="156" t="s">
        <v>9</v>
      </c>
      <c r="B74" s="161" t="s">
        <v>36</v>
      </c>
    </row>
    <row r="75" spans="1:2" ht="76.5">
      <c r="A75" s="156" t="s">
        <v>10</v>
      </c>
      <c r="B75" s="157" t="s">
        <v>455</v>
      </c>
    </row>
    <row r="76" spans="1:2">
      <c r="B76" s="172"/>
    </row>
    <row r="77" spans="1:2">
      <c r="B77" s="171" t="s">
        <v>473</v>
      </c>
    </row>
    <row r="78" spans="1:2">
      <c r="A78" s="156"/>
      <c r="B78" s="158" t="s">
        <v>284</v>
      </c>
    </row>
    <row r="79" spans="1:2" ht="51">
      <c r="A79" s="156"/>
      <c r="B79" s="158" t="s">
        <v>474</v>
      </c>
    </row>
    <row r="80" spans="1:2" ht="25.5">
      <c r="A80" s="156"/>
      <c r="B80" s="158" t="s">
        <v>475</v>
      </c>
    </row>
    <row r="81" spans="1:2" ht="38.25">
      <c r="A81" s="156"/>
      <c r="B81" s="158" t="s">
        <v>476</v>
      </c>
    </row>
    <row r="82" spans="1:2" ht="25.5">
      <c r="A82" s="156"/>
      <c r="B82" s="158" t="s">
        <v>285</v>
      </c>
    </row>
    <row r="83" spans="1:2" ht="38.25">
      <c r="A83" s="156"/>
      <c r="B83" s="158" t="s">
        <v>286</v>
      </c>
    </row>
    <row r="84" spans="1:2" ht="38.25">
      <c r="A84" s="156"/>
      <c r="B84" s="158" t="s">
        <v>477</v>
      </c>
    </row>
    <row r="85" spans="1:2" ht="38.25">
      <c r="A85" s="156"/>
      <c r="B85" s="158" t="s">
        <v>478</v>
      </c>
    </row>
    <row r="86" spans="1:2" ht="51">
      <c r="A86" s="156"/>
      <c r="B86" s="158" t="s">
        <v>631</v>
      </c>
    </row>
    <row r="87" spans="1:2">
      <c r="B87" s="174"/>
    </row>
    <row r="88" spans="1:2">
      <c r="B88" s="171" t="s">
        <v>646</v>
      </c>
    </row>
    <row r="89" spans="1:2" ht="38.25">
      <c r="A89" s="156"/>
      <c r="B89" s="158" t="s">
        <v>479</v>
      </c>
    </row>
    <row r="90" spans="1:2">
      <c r="A90" s="156"/>
      <c r="B90" s="158" t="s">
        <v>287</v>
      </c>
    </row>
    <row r="91" spans="1:2">
      <c r="B91" s="174"/>
    </row>
    <row r="92" spans="1:2">
      <c r="B92" s="171" t="s">
        <v>288</v>
      </c>
    </row>
    <row r="93" spans="1:2">
      <c r="A93" s="156"/>
      <c r="B93" s="638" t="s">
        <v>289</v>
      </c>
    </row>
    <row r="94" spans="1:2" ht="51">
      <c r="A94" s="156"/>
      <c r="B94" s="202" t="s">
        <v>641</v>
      </c>
    </row>
    <row r="95" spans="1:2">
      <c r="A95" s="156"/>
      <c r="B95" s="202" t="s">
        <v>290</v>
      </c>
    </row>
    <row r="96" spans="1:2">
      <c r="B96" s="174"/>
    </row>
    <row r="97" spans="1:2" s="639" customFormat="1">
      <c r="A97" s="146"/>
      <c r="B97" s="171" t="s">
        <v>494</v>
      </c>
    </row>
    <row r="98" spans="1:2" ht="25.5">
      <c r="A98" s="156"/>
      <c r="B98" s="158" t="s">
        <v>643</v>
      </c>
    </row>
    <row r="99" spans="1:2" ht="25.5">
      <c r="A99" s="156"/>
      <c r="B99" s="158" t="s">
        <v>642</v>
      </c>
    </row>
    <row r="100" spans="1:2" ht="38.25">
      <c r="A100" s="156"/>
      <c r="B100" s="158" t="s">
        <v>495</v>
      </c>
    </row>
    <row r="101" spans="1:2" ht="25.5">
      <c r="A101" s="156"/>
      <c r="B101" s="158" t="s">
        <v>496</v>
      </c>
    </row>
    <row r="102" spans="1:2" ht="25.5">
      <c r="A102" s="156"/>
      <c r="B102" s="158" t="s">
        <v>497</v>
      </c>
    </row>
    <row r="103" spans="1:2">
      <c r="B103" s="174"/>
    </row>
    <row r="104" spans="1:2">
      <c r="B104" s="171" t="s">
        <v>291</v>
      </c>
    </row>
    <row r="105" spans="1:2">
      <c r="A105" s="156"/>
      <c r="B105" s="158" t="s">
        <v>480</v>
      </c>
    </row>
    <row r="106" spans="1:2" ht="25.5">
      <c r="A106" s="156"/>
      <c r="B106" s="158" t="s">
        <v>644</v>
      </c>
    </row>
    <row r="107" spans="1:2" ht="25.5">
      <c r="A107" s="156"/>
      <c r="B107" s="158" t="s">
        <v>292</v>
      </c>
    </row>
    <row r="108" spans="1:2">
      <c r="A108" s="156"/>
      <c r="B108" s="158" t="s">
        <v>293</v>
      </c>
    </row>
    <row r="109" spans="1:2">
      <c r="A109" s="156"/>
      <c r="B109" s="158" t="s">
        <v>645</v>
      </c>
    </row>
    <row r="110" spans="1:2" ht="25.5">
      <c r="A110" s="156"/>
      <c r="B110" s="638" t="s">
        <v>294</v>
      </c>
    </row>
    <row r="111" spans="1:2" ht="51">
      <c r="A111" s="156"/>
      <c r="B111" s="638" t="s">
        <v>295</v>
      </c>
    </row>
    <row r="112" spans="1:2">
      <c r="B112" s="181"/>
    </row>
    <row r="113" spans="1:2" ht="25.5">
      <c r="A113" s="156"/>
      <c r="B113" s="202" t="s">
        <v>635</v>
      </c>
    </row>
    <row r="114" spans="1:2">
      <c r="B114" s="181"/>
    </row>
    <row r="115" spans="1:2">
      <c r="B115" s="173" t="s">
        <v>37</v>
      </c>
    </row>
    <row r="116" spans="1:2">
      <c r="A116" s="156"/>
      <c r="B116" s="159" t="s">
        <v>38</v>
      </c>
    </row>
    <row r="117" spans="1:2">
      <c r="A117" s="156"/>
      <c r="B117" s="159" t="s">
        <v>39</v>
      </c>
    </row>
    <row r="118" spans="1:2">
      <c r="A118" s="156"/>
      <c r="B118" s="159" t="s">
        <v>40</v>
      </c>
    </row>
    <row r="119" spans="1:2">
      <c r="A119" s="156"/>
      <c r="B119" s="159" t="s">
        <v>41</v>
      </c>
    </row>
    <row r="120" spans="1:2">
      <c r="A120" s="156"/>
      <c r="B120" s="159" t="s">
        <v>42</v>
      </c>
    </row>
    <row r="121" spans="1:2">
      <c r="A121" s="156"/>
      <c r="B121" s="159" t="s">
        <v>43</v>
      </c>
    </row>
    <row r="122" spans="1:2">
      <c r="A122" s="156"/>
      <c r="B122" s="159" t="s">
        <v>481</v>
      </c>
    </row>
    <row r="123" spans="1:2">
      <c r="A123" s="156"/>
      <c r="B123" s="159" t="s">
        <v>44</v>
      </c>
    </row>
    <row r="124" spans="1:2">
      <c r="A124" s="156"/>
      <c r="B124" s="159" t="s">
        <v>45</v>
      </c>
    </row>
    <row r="125" spans="1:2">
      <c r="A125" s="156"/>
      <c r="B125" s="159" t="s">
        <v>46</v>
      </c>
    </row>
    <row r="126" spans="1:2">
      <c r="A126" s="156"/>
      <c r="B126" s="159" t="s">
        <v>633</v>
      </c>
    </row>
    <row r="127" spans="1:2">
      <c r="A127" s="156"/>
      <c r="B127" s="159" t="s">
        <v>632</v>
      </c>
    </row>
    <row r="128" spans="1:2">
      <c r="B128" s="172"/>
    </row>
    <row r="129" spans="1:2" s="2" customFormat="1">
      <c r="A129" s="182" t="s">
        <v>334</v>
      </c>
      <c r="B129" s="144" t="s">
        <v>373</v>
      </c>
    </row>
    <row r="130" spans="1:2">
      <c r="A130" s="175"/>
      <c r="B130" s="173"/>
    </row>
    <row r="131" spans="1:2" ht="38.25">
      <c r="A131" s="156"/>
      <c r="B131" s="165" t="s">
        <v>808</v>
      </c>
    </row>
    <row r="132" spans="1:2">
      <c r="A132" s="176" t="s">
        <v>0</v>
      </c>
      <c r="B132" s="161" t="s">
        <v>47</v>
      </c>
    </row>
    <row r="133" spans="1:2" ht="25.5">
      <c r="A133" s="176" t="s">
        <v>1</v>
      </c>
      <c r="B133" s="161" t="s">
        <v>389</v>
      </c>
    </row>
    <row r="134" spans="1:2">
      <c r="A134" s="176" t="s">
        <v>2</v>
      </c>
      <c r="B134" s="161" t="s">
        <v>48</v>
      </c>
    </row>
    <row r="135" spans="1:2">
      <c r="A135" s="166" t="s">
        <v>380</v>
      </c>
      <c r="B135" s="161" t="s">
        <v>27</v>
      </c>
    </row>
    <row r="136" spans="1:2">
      <c r="A136" s="166" t="s">
        <v>380</v>
      </c>
      <c r="B136" s="161" t="s">
        <v>49</v>
      </c>
    </row>
    <row r="137" spans="1:2">
      <c r="A137" s="166" t="s">
        <v>380</v>
      </c>
      <c r="B137" s="161" t="s">
        <v>50</v>
      </c>
    </row>
    <row r="138" spans="1:2">
      <c r="A138" s="166" t="s">
        <v>380</v>
      </c>
      <c r="B138" s="161" t="s">
        <v>51</v>
      </c>
    </row>
    <row r="139" spans="1:2">
      <c r="A139" s="166" t="s">
        <v>380</v>
      </c>
      <c r="B139" s="161" t="s">
        <v>52</v>
      </c>
    </row>
    <row r="140" spans="1:2">
      <c r="A140" s="166" t="s">
        <v>380</v>
      </c>
      <c r="B140" s="161" t="s">
        <v>53</v>
      </c>
    </row>
    <row r="141" spans="1:2">
      <c r="A141" s="166" t="s">
        <v>380</v>
      </c>
      <c r="B141" s="161" t="s">
        <v>54</v>
      </c>
    </row>
    <row r="142" spans="1:2">
      <c r="A142" s="166" t="s">
        <v>380</v>
      </c>
      <c r="B142" s="161" t="s">
        <v>55</v>
      </c>
    </row>
    <row r="143" spans="1:2">
      <c r="A143" s="166" t="s">
        <v>380</v>
      </c>
      <c r="B143" s="161" t="s">
        <v>56</v>
      </c>
    </row>
    <row r="144" spans="1:2">
      <c r="A144" s="166" t="s">
        <v>380</v>
      </c>
      <c r="B144" s="161" t="s">
        <v>57</v>
      </c>
    </row>
    <row r="145" spans="1:2">
      <c r="A145" s="166" t="s">
        <v>380</v>
      </c>
      <c r="B145" s="161" t="s">
        <v>58</v>
      </c>
    </row>
    <row r="146" spans="1:2">
      <c r="A146" s="166" t="s">
        <v>380</v>
      </c>
      <c r="B146" s="161" t="s">
        <v>59</v>
      </c>
    </row>
    <row r="147" spans="1:2" ht="38.25">
      <c r="A147" s="166" t="s">
        <v>380</v>
      </c>
      <c r="B147" s="161" t="s">
        <v>461</v>
      </c>
    </row>
    <row r="148" spans="1:2" ht="25.5">
      <c r="A148" s="176" t="s">
        <v>3</v>
      </c>
      <c r="B148" s="161" t="s">
        <v>60</v>
      </c>
    </row>
    <row r="149" spans="1:2" ht="25.5">
      <c r="A149" s="176" t="s">
        <v>4</v>
      </c>
      <c r="B149" s="161" t="s">
        <v>61</v>
      </c>
    </row>
    <row r="150" spans="1:2" ht="25.5">
      <c r="A150" s="176" t="s">
        <v>5</v>
      </c>
      <c r="B150" s="161" t="s">
        <v>62</v>
      </c>
    </row>
    <row r="151" spans="1:2" ht="25.5">
      <c r="A151" s="176" t="s">
        <v>6</v>
      </c>
      <c r="B151" s="161" t="s">
        <v>63</v>
      </c>
    </row>
    <row r="152" spans="1:2" ht="51">
      <c r="A152" s="176" t="s">
        <v>7</v>
      </c>
      <c r="B152" s="177" t="s">
        <v>456</v>
      </c>
    </row>
    <row r="153" spans="1:2">
      <c r="A153" s="176" t="s">
        <v>8</v>
      </c>
      <c r="B153" s="161" t="s">
        <v>64</v>
      </c>
    </row>
    <row r="154" spans="1:2">
      <c r="A154" s="176" t="s">
        <v>9</v>
      </c>
      <c r="B154" s="161" t="s">
        <v>65</v>
      </c>
    </row>
    <row r="155" spans="1:2">
      <c r="A155" s="176" t="s">
        <v>10</v>
      </c>
      <c r="B155" s="161" t="s">
        <v>66</v>
      </c>
    </row>
    <row r="156" spans="1:2" ht="25.5">
      <c r="A156" s="176" t="s">
        <v>11</v>
      </c>
      <c r="B156" s="161" t="s">
        <v>459</v>
      </c>
    </row>
    <row r="157" spans="1:2" ht="25.5">
      <c r="A157" s="176" t="s">
        <v>12</v>
      </c>
      <c r="B157" s="161" t="s">
        <v>460</v>
      </c>
    </row>
    <row r="158" spans="1:2" ht="38.25">
      <c r="A158" s="176" t="s">
        <v>13</v>
      </c>
      <c r="B158" s="161" t="s">
        <v>462</v>
      </c>
    </row>
    <row r="159" spans="1:2" ht="38.25">
      <c r="A159" s="176" t="s">
        <v>14</v>
      </c>
      <c r="B159" s="165" t="s">
        <v>809</v>
      </c>
    </row>
    <row r="160" spans="1:2" ht="76.5">
      <c r="A160" s="156" t="s">
        <v>15</v>
      </c>
      <c r="B160" s="202" t="s">
        <v>670</v>
      </c>
    </row>
    <row r="161" spans="1:2">
      <c r="A161" s="175"/>
      <c r="B161" s="173"/>
    </row>
    <row r="162" spans="1:2">
      <c r="A162" s="175"/>
      <c r="B162" s="178" t="s">
        <v>67</v>
      </c>
    </row>
    <row r="163" spans="1:2">
      <c r="A163" s="176"/>
      <c r="B163" s="159" t="s">
        <v>311</v>
      </c>
    </row>
    <row r="164" spans="1:2">
      <c r="A164" s="176"/>
      <c r="B164" s="159" t="s">
        <v>68</v>
      </c>
    </row>
    <row r="165" spans="1:2">
      <c r="A165" s="176"/>
      <c r="B165" s="159" t="s">
        <v>69</v>
      </c>
    </row>
    <row r="166" spans="1:2">
      <c r="A166" s="176"/>
      <c r="B166" s="159" t="s">
        <v>70</v>
      </c>
    </row>
    <row r="167" spans="1:2">
      <c r="A167" s="176"/>
      <c r="B167" s="159" t="s">
        <v>71</v>
      </c>
    </row>
    <row r="168" spans="1:2">
      <c r="A168" s="176"/>
      <c r="B168" s="159" t="s">
        <v>72</v>
      </c>
    </row>
    <row r="169" spans="1:2">
      <c r="A169" s="176"/>
      <c r="B169" s="159" t="s">
        <v>73</v>
      </c>
    </row>
    <row r="170" spans="1:2">
      <c r="A170" s="176"/>
      <c r="B170" s="159" t="s">
        <v>74</v>
      </c>
    </row>
    <row r="171" spans="1:2">
      <c r="A171" s="176"/>
      <c r="B171" s="159" t="s">
        <v>75</v>
      </c>
    </row>
    <row r="172" spans="1:2">
      <c r="A172" s="176"/>
      <c r="B172" s="159" t="s">
        <v>76</v>
      </c>
    </row>
    <row r="173" spans="1:2">
      <c r="A173" s="176"/>
      <c r="B173" s="159" t="s">
        <v>77</v>
      </c>
    </row>
    <row r="174" spans="1:2">
      <c r="A174" s="176"/>
      <c r="B174" s="159" t="s">
        <v>78</v>
      </c>
    </row>
    <row r="175" spans="1:2">
      <c r="A175" s="176"/>
      <c r="B175" s="159" t="s">
        <v>79</v>
      </c>
    </row>
    <row r="176" spans="1:2">
      <c r="A176" s="176"/>
      <c r="B176" s="159" t="s">
        <v>80</v>
      </c>
    </row>
    <row r="177" spans="1:2">
      <c r="A177" s="176"/>
      <c r="B177" s="159" t="s">
        <v>81</v>
      </c>
    </row>
    <row r="178" spans="1:2">
      <c r="A178" s="176"/>
      <c r="B178" s="159" t="s">
        <v>82</v>
      </c>
    </row>
    <row r="179" spans="1:2">
      <c r="A179" s="176"/>
      <c r="B179" s="159" t="s">
        <v>83</v>
      </c>
    </row>
    <row r="180" spans="1:2">
      <c r="A180" s="176"/>
      <c r="B180" s="159" t="s">
        <v>84</v>
      </c>
    </row>
    <row r="181" spans="1:2">
      <c r="A181" s="176"/>
      <c r="B181" s="159" t="s">
        <v>85</v>
      </c>
    </row>
    <row r="182" spans="1:2">
      <c r="A182" s="176"/>
      <c r="B182" s="159" t="s">
        <v>86</v>
      </c>
    </row>
    <row r="183" spans="1:2">
      <c r="A183" s="176"/>
      <c r="B183" s="159" t="s">
        <v>87</v>
      </c>
    </row>
    <row r="184" spans="1:2">
      <c r="A184" s="176"/>
      <c r="B184" s="159" t="s">
        <v>88</v>
      </c>
    </row>
    <row r="185" spans="1:2">
      <c r="A185" s="176"/>
      <c r="B185" s="159" t="s">
        <v>89</v>
      </c>
    </row>
    <row r="186" spans="1:2">
      <c r="A186" s="176"/>
      <c r="B186" s="159" t="s">
        <v>90</v>
      </c>
    </row>
    <row r="187" spans="1:2">
      <c r="A187" s="176"/>
      <c r="B187" s="159" t="s">
        <v>91</v>
      </c>
    </row>
    <row r="188" spans="1:2">
      <c r="A188" s="176"/>
      <c r="B188" s="159" t="s">
        <v>92</v>
      </c>
    </row>
    <row r="189" spans="1:2" ht="25.5">
      <c r="A189" s="176"/>
      <c r="B189" s="159" t="s">
        <v>93</v>
      </c>
    </row>
    <row r="190" spans="1:2">
      <c r="A190" s="176"/>
      <c r="B190" s="159" t="s">
        <v>94</v>
      </c>
    </row>
    <row r="191" spans="1:2">
      <c r="A191" s="176"/>
      <c r="B191" s="159" t="s">
        <v>95</v>
      </c>
    </row>
    <row r="192" spans="1:2">
      <c r="A192" s="176"/>
      <c r="B192" s="159" t="s">
        <v>96</v>
      </c>
    </row>
    <row r="193" spans="1:2" ht="25.5">
      <c r="A193" s="176"/>
      <c r="B193" s="159" t="s">
        <v>97</v>
      </c>
    </row>
    <row r="194" spans="1:2">
      <c r="A194" s="176"/>
      <c r="B194" s="159" t="s">
        <v>98</v>
      </c>
    </row>
    <row r="195" spans="1:2">
      <c r="A195" s="176"/>
      <c r="B195" s="159" t="s">
        <v>99</v>
      </c>
    </row>
    <row r="196" spans="1:2">
      <c r="A196" s="176"/>
      <c r="B196" s="159" t="s">
        <v>100</v>
      </c>
    </row>
    <row r="197" spans="1:2">
      <c r="A197" s="175"/>
      <c r="B197" s="173" t="s">
        <v>101</v>
      </c>
    </row>
    <row r="198" spans="1:2">
      <c r="A198" s="176"/>
      <c r="B198" s="159" t="s">
        <v>102</v>
      </c>
    </row>
    <row r="199" spans="1:2">
      <c r="A199" s="176"/>
      <c r="B199" s="159" t="s">
        <v>103</v>
      </c>
    </row>
    <row r="200" spans="1:2">
      <c r="A200" s="176"/>
      <c r="B200" s="159" t="s">
        <v>104</v>
      </c>
    </row>
    <row r="201" spans="1:2">
      <c r="A201" s="176"/>
      <c r="B201" s="159" t="s">
        <v>105</v>
      </c>
    </row>
    <row r="202" spans="1:2">
      <c r="A202" s="176"/>
      <c r="B202" s="159" t="s">
        <v>106</v>
      </c>
    </row>
    <row r="203" spans="1:2">
      <c r="A203" s="176"/>
      <c r="B203" s="159" t="s">
        <v>107</v>
      </c>
    </row>
    <row r="204" spans="1:2">
      <c r="A204" s="176"/>
      <c r="B204" s="159" t="s">
        <v>108</v>
      </c>
    </row>
    <row r="205" spans="1:2">
      <c r="A205" s="176"/>
      <c r="B205" s="159" t="s">
        <v>109</v>
      </c>
    </row>
    <row r="206" spans="1:2">
      <c r="A206" s="176"/>
      <c r="B206" s="159" t="s">
        <v>110</v>
      </c>
    </row>
    <row r="207" spans="1:2">
      <c r="A207" s="176"/>
      <c r="B207" s="159" t="s">
        <v>111</v>
      </c>
    </row>
    <row r="208" spans="1:2">
      <c r="A208" s="176"/>
      <c r="B208" s="159" t="s">
        <v>112</v>
      </c>
    </row>
    <row r="209" spans="1:2">
      <c r="A209" s="176"/>
      <c r="B209" s="159" t="s">
        <v>113</v>
      </c>
    </row>
    <row r="210" spans="1:2">
      <c r="A210" s="176"/>
      <c r="B210" s="159" t="s">
        <v>114</v>
      </c>
    </row>
    <row r="211" spans="1:2">
      <c r="A211" s="176"/>
      <c r="B211" s="159" t="s">
        <v>115</v>
      </c>
    </row>
    <row r="212" spans="1:2">
      <c r="A212" s="176"/>
      <c r="B212" s="159" t="s">
        <v>116</v>
      </c>
    </row>
    <row r="213" spans="1:2">
      <c r="A213" s="176"/>
      <c r="B213" s="159" t="s">
        <v>117</v>
      </c>
    </row>
    <row r="214" spans="1:2">
      <c r="A214" s="176"/>
      <c r="B214" s="159" t="s">
        <v>118</v>
      </c>
    </row>
    <row r="215" spans="1:2">
      <c r="A215" s="176"/>
      <c r="B215" s="159" t="s">
        <v>119</v>
      </c>
    </row>
    <row r="216" spans="1:2">
      <c r="A216" s="176"/>
      <c r="B216" s="159" t="s">
        <v>120</v>
      </c>
    </row>
    <row r="217" spans="1:2">
      <c r="A217" s="176"/>
      <c r="B217" s="159" t="s">
        <v>121</v>
      </c>
    </row>
    <row r="218" spans="1:2">
      <c r="A218" s="176"/>
      <c r="B218" s="159" t="s">
        <v>122</v>
      </c>
    </row>
    <row r="219" spans="1:2">
      <c r="A219" s="176"/>
      <c r="B219" s="159" t="s">
        <v>123</v>
      </c>
    </row>
    <row r="220" spans="1:2">
      <c r="A220" s="176"/>
      <c r="B220" s="159" t="s">
        <v>124</v>
      </c>
    </row>
    <row r="221" spans="1:2">
      <c r="A221" s="176"/>
      <c r="B221" s="159" t="s">
        <v>125</v>
      </c>
    </row>
    <row r="222" spans="1:2">
      <c r="A222" s="176"/>
      <c r="B222" s="159" t="s">
        <v>126</v>
      </c>
    </row>
    <row r="223" spans="1:2">
      <c r="A223" s="176"/>
      <c r="B223" s="159" t="s">
        <v>127</v>
      </c>
    </row>
    <row r="224" spans="1:2">
      <c r="A224" s="176"/>
      <c r="B224" s="159" t="s">
        <v>128</v>
      </c>
    </row>
    <row r="225" spans="1:2">
      <c r="A225" s="176"/>
      <c r="B225" s="159" t="s">
        <v>129</v>
      </c>
    </row>
    <row r="226" spans="1:2">
      <c r="A226" s="176"/>
      <c r="B226" s="159" t="s">
        <v>130</v>
      </c>
    </row>
    <row r="227" spans="1:2">
      <c r="A227" s="176"/>
      <c r="B227" s="159" t="s">
        <v>131</v>
      </c>
    </row>
    <row r="228" spans="1:2">
      <c r="A228" s="176"/>
      <c r="B228" s="159" t="s">
        <v>132</v>
      </c>
    </row>
    <row r="229" spans="1:2">
      <c r="A229" s="176"/>
      <c r="B229" s="159" t="s">
        <v>133</v>
      </c>
    </row>
    <row r="230" spans="1:2">
      <c r="A230" s="176"/>
      <c r="B230" s="159" t="s">
        <v>134</v>
      </c>
    </row>
    <row r="231" spans="1:2">
      <c r="A231" s="176"/>
      <c r="B231" s="159" t="s">
        <v>135</v>
      </c>
    </row>
    <row r="232" spans="1:2">
      <c r="A232" s="176"/>
      <c r="B232" s="159" t="s">
        <v>136</v>
      </c>
    </row>
    <row r="233" spans="1:2">
      <c r="A233" s="176"/>
      <c r="B233" s="159" t="s">
        <v>137</v>
      </c>
    </row>
    <row r="234" spans="1:2">
      <c r="A234" s="176"/>
      <c r="B234" s="159" t="s">
        <v>138</v>
      </c>
    </row>
    <row r="235" spans="1:2">
      <c r="A235" s="176"/>
      <c r="B235" s="159" t="s">
        <v>139</v>
      </c>
    </row>
    <row r="236" spans="1:2">
      <c r="A236" s="176"/>
      <c r="B236" s="159" t="s">
        <v>140</v>
      </c>
    </row>
    <row r="237" spans="1:2">
      <c r="A237" s="176"/>
      <c r="B237" s="159" t="s">
        <v>141</v>
      </c>
    </row>
    <row r="238" spans="1:2">
      <c r="A238" s="176"/>
      <c r="B238" s="159" t="s">
        <v>142</v>
      </c>
    </row>
    <row r="239" spans="1:2">
      <c r="A239" s="176"/>
      <c r="B239" s="159" t="s">
        <v>143</v>
      </c>
    </row>
    <row r="240" spans="1:2">
      <c r="A240" s="176"/>
      <c r="B240" s="159" t="s">
        <v>144</v>
      </c>
    </row>
    <row r="241" spans="1:2">
      <c r="A241" s="176"/>
      <c r="B241" s="159" t="s">
        <v>145</v>
      </c>
    </row>
    <row r="242" spans="1:2">
      <c r="A242" s="176"/>
      <c r="B242" s="159" t="s">
        <v>146</v>
      </c>
    </row>
    <row r="243" spans="1:2">
      <c r="A243" s="176"/>
      <c r="B243" s="159" t="s">
        <v>147</v>
      </c>
    </row>
    <row r="244" spans="1:2">
      <c r="A244" s="176"/>
      <c r="B244" s="159" t="s">
        <v>148</v>
      </c>
    </row>
    <row r="245" spans="1:2">
      <c r="A245" s="176"/>
      <c r="B245" s="159" t="s">
        <v>149</v>
      </c>
    </row>
    <row r="246" spans="1:2">
      <c r="A246" s="176"/>
      <c r="B246" s="159" t="s">
        <v>150</v>
      </c>
    </row>
    <row r="247" spans="1:2">
      <c r="A247" s="176"/>
      <c r="B247" s="159" t="s">
        <v>151</v>
      </c>
    </row>
    <row r="248" spans="1:2">
      <c r="A248" s="176"/>
      <c r="B248" s="159" t="s">
        <v>152</v>
      </c>
    </row>
    <row r="249" spans="1:2">
      <c r="A249" s="176"/>
      <c r="B249" s="159" t="s">
        <v>153</v>
      </c>
    </row>
    <row r="250" spans="1:2">
      <c r="A250" s="176"/>
      <c r="B250" s="159" t="s">
        <v>154</v>
      </c>
    </row>
    <row r="251" spans="1:2">
      <c r="A251" s="176"/>
      <c r="B251" s="159" t="s">
        <v>155</v>
      </c>
    </row>
    <row r="252" spans="1:2">
      <c r="A252" s="176"/>
      <c r="B252" s="159" t="s">
        <v>156</v>
      </c>
    </row>
    <row r="253" spans="1:2">
      <c r="A253" s="176"/>
      <c r="B253" s="159" t="s">
        <v>157</v>
      </c>
    </row>
    <row r="254" spans="1:2">
      <c r="A254" s="176"/>
      <c r="B254" s="159" t="s">
        <v>158</v>
      </c>
    </row>
    <row r="255" spans="1:2">
      <c r="A255" s="176"/>
      <c r="B255" s="159" t="s">
        <v>159</v>
      </c>
    </row>
    <row r="256" spans="1:2">
      <c r="A256" s="176"/>
      <c r="B256" s="159" t="s">
        <v>160</v>
      </c>
    </row>
    <row r="257" spans="1:2">
      <c r="A257" s="176"/>
      <c r="B257" s="159" t="s">
        <v>161</v>
      </c>
    </row>
    <row r="258" spans="1:2">
      <c r="A258" s="176"/>
      <c r="B258" s="159" t="s">
        <v>162</v>
      </c>
    </row>
    <row r="259" spans="1:2">
      <c r="A259" s="176"/>
      <c r="B259" s="159" t="s">
        <v>163</v>
      </c>
    </row>
    <row r="260" spans="1:2">
      <c r="A260" s="176"/>
      <c r="B260" s="159" t="s">
        <v>164</v>
      </c>
    </row>
    <row r="261" spans="1:2">
      <c r="A261" s="176"/>
      <c r="B261" s="159" t="s">
        <v>165</v>
      </c>
    </row>
    <row r="262" spans="1:2">
      <c r="A262" s="176"/>
      <c r="B262" s="159" t="s">
        <v>166</v>
      </c>
    </row>
    <row r="263" spans="1:2">
      <c r="A263" s="176"/>
      <c r="B263" s="159" t="s">
        <v>167</v>
      </c>
    </row>
    <row r="264" spans="1:2">
      <c r="A264" s="176"/>
      <c r="B264" s="159" t="s">
        <v>168</v>
      </c>
    </row>
    <row r="265" spans="1:2" ht="25.5">
      <c r="A265" s="176"/>
      <c r="B265" s="159" t="s">
        <v>169</v>
      </c>
    </row>
    <row r="266" spans="1:2">
      <c r="A266" s="176"/>
      <c r="B266" s="159" t="s">
        <v>170</v>
      </c>
    </row>
    <row r="267" spans="1:2" ht="25.5">
      <c r="A267" s="176"/>
      <c r="B267" s="159" t="s">
        <v>171</v>
      </c>
    </row>
    <row r="268" spans="1:2">
      <c r="A268" s="176"/>
      <c r="B268" s="159" t="s">
        <v>172</v>
      </c>
    </row>
    <row r="269" spans="1:2">
      <c r="A269" s="176"/>
      <c r="B269" s="159" t="s">
        <v>173</v>
      </c>
    </row>
    <row r="270" spans="1:2">
      <c r="A270" s="176"/>
      <c r="B270" s="159" t="s">
        <v>174</v>
      </c>
    </row>
    <row r="271" spans="1:2">
      <c r="A271" s="176"/>
      <c r="B271" s="159" t="s">
        <v>175</v>
      </c>
    </row>
    <row r="272" spans="1:2">
      <c r="A272" s="176"/>
      <c r="B272" s="159" t="s">
        <v>176</v>
      </c>
    </row>
    <row r="273" spans="1:2">
      <c r="A273" s="176"/>
      <c r="B273" s="159" t="s">
        <v>177</v>
      </c>
    </row>
    <row r="274" spans="1:2">
      <c r="A274" s="176"/>
      <c r="B274" s="159" t="s">
        <v>178</v>
      </c>
    </row>
    <row r="275" spans="1:2">
      <c r="A275" s="175"/>
      <c r="B275" s="173" t="s">
        <v>179</v>
      </c>
    </row>
    <row r="276" spans="1:2">
      <c r="A276" s="176"/>
      <c r="B276" s="159" t="s">
        <v>180</v>
      </c>
    </row>
    <row r="277" spans="1:2">
      <c r="A277" s="176"/>
      <c r="B277" s="159" t="s">
        <v>181</v>
      </c>
    </row>
    <row r="278" spans="1:2">
      <c r="A278" s="176"/>
      <c r="B278" s="159" t="s">
        <v>182</v>
      </c>
    </row>
    <row r="279" spans="1:2">
      <c r="A279" s="176"/>
      <c r="B279" s="159" t="s">
        <v>183</v>
      </c>
    </row>
    <row r="280" spans="1:2">
      <c r="A280" s="176"/>
      <c r="B280" s="159" t="s">
        <v>184</v>
      </c>
    </row>
    <row r="281" spans="1:2">
      <c r="A281" s="176"/>
      <c r="B281" s="159" t="s">
        <v>185</v>
      </c>
    </row>
    <row r="282" spans="1:2">
      <c r="A282" s="176"/>
      <c r="B282" s="159" t="s">
        <v>186</v>
      </c>
    </row>
    <row r="283" spans="1:2">
      <c r="A283" s="176"/>
      <c r="B283" s="159" t="s">
        <v>187</v>
      </c>
    </row>
    <row r="284" spans="1:2">
      <c r="A284" s="176"/>
      <c r="B284" s="159" t="s">
        <v>188</v>
      </c>
    </row>
    <row r="285" spans="1:2">
      <c r="A285" s="175"/>
      <c r="B285" s="173" t="s">
        <v>189</v>
      </c>
    </row>
    <row r="286" spans="1:2">
      <c r="A286" s="176"/>
      <c r="B286" s="159" t="s">
        <v>190</v>
      </c>
    </row>
    <row r="287" spans="1:2">
      <c r="A287" s="176"/>
      <c r="B287" s="159" t="s">
        <v>191</v>
      </c>
    </row>
    <row r="288" spans="1:2">
      <c r="A288" s="176"/>
      <c r="B288" s="159" t="s">
        <v>192</v>
      </c>
    </row>
    <row r="289" spans="1:2">
      <c r="A289" s="176"/>
      <c r="B289" s="159" t="s">
        <v>193</v>
      </c>
    </row>
    <row r="290" spans="1:2" ht="25.5">
      <c r="A290" s="176"/>
      <c r="B290" s="159" t="s">
        <v>194</v>
      </c>
    </row>
    <row r="291" spans="1:2">
      <c r="A291" s="176"/>
      <c r="B291" s="159" t="s">
        <v>195</v>
      </c>
    </row>
    <row r="292" spans="1:2" ht="25.5">
      <c r="A292" s="176"/>
      <c r="B292" s="159" t="s">
        <v>196</v>
      </c>
    </row>
    <row r="293" spans="1:2">
      <c r="A293" s="176"/>
      <c r="B293" s="159" t="s">
        <v>197</v>
      </c>
    </row>
    <row r="294" spans="1:2" ht="25.5">
      <c r="A294" s="176"/>
      <c r="B294" s="159" t="s">
        <v>457</v>
      </c>
    </row>
    <row r="295" spans="1:2">
      <c r="A295" s="176"/>
      <c r="B295" s="159" t="s">
        <v>198</v>
      </c>
    </row>
    <row r="296" spans="1:2">
      <c r="A296" s="176"/>
      <c r="B296" s="159" t="s">
        <v>199</v>
      </c>
    </row>
    <row r="297" spans="1:2">
      <c r="A297" s="176"/>
      <c r="B297" s="159" t="s">
        <v>200</v>
      </c>
    </row>
    <row r="298" spans="1:2" ht="25.5">
      <c r="A298" s="176"/>
      <c r="B298" s="159" t="s">
        <v>201</v>
      </c>
    </row>
    <row r="299" spans="1:2">
      <c r="A299" s="176"/>
      <c r="B299" s="159" t="s">
        <v>202</v>
      </c>
    </row>
    <row r="300" spans="1:2" ht="25.5">
      <c r="A300" s="176"/>
      <c r="B300" s="159" t="s">
        <v>203</v>
      </c>
    </row>
    <row r="301" spans="1:2">
      <c r="A301" s="176"/>
      <c r="B301" s="159" t="s">
        <v>204</v>
      </c>
    </row>
    <row r="302" spans="1:2" ht="25.5">
      <c r="A302" s="176"/>
      <c r="B302" s="159" t="s">
        <v>205</v>
      </c>
    </row>
    <row r="303" spans="1:2">
      <c r="A303" s="176"/>
      <c r="B303" s="159" t="s">
        <v>206</v>
      </c>
    </row>
    <row r="304" spans="1:2" ht="25.5">
      <c r="A304" s="176"/>
      <c r="B304" s="159" t="s">
        <v>207</v>
      </c>
    </row>
    <row r="305" spans="1:2">
      <c r="A305" s="176"/>
      <c r="B305" s="159" t="s">
        <v>208</v>
      </c>
    </row>
    <row r="306" spans="1:2">
      <c r="A306" s="176"/>
      <c r="B306" s="159" t="s">
        <v>209</v>
      </c>
    </row>
    <row r="307" spans="1:2">
      <c r="A307" s="176"/>
      <c r="B307" s="159" t="s">
        <v>210</v>
      </c>
    </row>
    <row r="308" spans="1:2" ht="25.5">
      <c r="A308" s="176"/>
      <c r="B308" s="159" t="s">
        <v>211</v>
      </c>
    </row>
    <row r="309" spans="1:2">
      <c r="A309" s="176"/>
      <c r="B309" s="159" t="s">
        <v>212</v>
      </c>
    </row>
    <row r="310" spans="1:2" ht="25.5">
      <c r="A310" s="176"/>
      <c r="B310" s="159" t="s">
        <v>213</v>
      </c>
    </row>
    <row r="311" spans="1:2">
      <c r="A311" s="176"/>
      <c r="B311" s="159" t="s">
        <v>214</v>
      </c>
    </row>
    <row r="312" spans="1:2" ht="25.5">
      <c r="A312" s="176"/>
      <c r="B312" s="159" t="s">
        <v>215</v>
      </c>
    </row>
    <row r="313" spans="1:2">
      <c r="A313" s="176"/>
      <c r="B313" s="159" t="s">
        <v>216</v>
      </c>
    </row>
    <row r="314" spans="1:2" ht="25.5">
      <c r="A314" s="176"/>
      <c r="B314" s="159" t="s">
        <v>217</v>
      </c>
    </row>
    <row r="315" spans="1:2">
      <c r="A315" s="176"/>
      <c r="B315" s="159" t="s">
        <v>218</v>
      </c>
    </row>
    <row r="316" spans="1:2" ht="25.5">
      <c r="A316" s="176"/>
      <c r="B316" s="159" t="s">
        <v>219</v>
      </c>
    </row>
    <row r="317" spans="1:2">
      <c r="A317" s="176"/>
      <c r="B317" s="159" t="s">
        <v>220</v>
      </c>
    </row>
    <row r="318" spans="1:2" ht="25.5">
      <c r="A318" s="176"/>
      <c r="B318" s="159" t="s">
        <v>221</v>
      </c>
    </row>
    <row r="319" spans="1:2">
      <c r="A319" s="176"/>
      <c r="B319" s="159" t="s">
        <v>222</v>
      </c>
    </row>
    <row r="320" spans="1:2">
      <c r="A320" s="176"/>
      <c r="B320" s="159" t="s">
        <v>223</v>
      </c>
    </row>
    <row r="321" spans="1:2">
      <c r="A321" s="176"/>
      <c r="B321" s="159" t="s">
        <v>224</v>
      </c>
    </row>
    <row r="322" spans="1:2">
      <c r="A322" s="176"/>
      <c r="B322" s="159" t="s">
        <v>225</v>
      </c>
    </row>
    <row r="323" spans="1:2">
      <c r="A323" s="176"/>
      <c r="B323" s="159" t="s">
        <v>226</v>
      </c>
    </row>
    <row r="324" spans="1:2">
      <c r="A324" s="176"/>
      <c r="B324" s="159" t="s">
        <v>227</v>
      </c>
    </row>
    <row r="325" spans="1:2">
      <c r="A325" s="176"/>
      <c r="B325" s="159" t="s">
        <v>228</v>
      </c>
    </row>
    <row r="326" spans="1:2">
      <c r="A326" s="176"/>
      <c r="B326" s="159" t="s">
        <v>229</v>
      </c>
    </row>
    <row r="327" spans="1:2">
      <c r="A327" s="176"/>
      <c r="B327" s="159" t="s">
        <v>230</v>
      </c>
    </row>
    <row r="328" spans="1:2">
      <c r="A328" s="176"/>
      <c r="B328" s="159" t="s">
        <v>231</v>
      </c>
    </row>
    <row r="329" spans="1:2">
      <c r="A329" s="176"/>
      <c r="B329" s="159" t="s">
        <v>232</v>
      </c>
    </row>
    <row r="330" spans="1:2">
      <c r="A330" s="176"/>
      <c r="B330" s="159" t="s">
        <v>233</v>
      </c>
    </row>
    <row r="331" spans="1:2">
      <c r="A331" s="176"/>
      <c r="B331" s="159" t="s">
        <v>234</v>
      </c>
    </row>
    <row r="332" spans="1:2">
      <c r="A332" s="176"/>
      <c r="B332" s="159" t="s">
        <v>235</v>
      </c>
    </row>
    <row r="333" spans="1:2">
      <c r="A333" s="176"/>
      <c r="B333" s="159" t="s">
        <v>236</v>
      </c>
    </row>
    <row r="334" spans="1:2">
      <c r="A334" s="176"/>
      <c r="B334" s="159" t="s">
        <v>237</v>
      </c>
    </row>
    <row r="335" spans="1:2">
      <c r="A335" s="176"/>
      <c r="B335" s="159" t="s">
        <v>238</v>
      </c>
    </row>
    <row r="336" spans="1:2" ht="25.5">
      <c r="A336" s="176"/>
      <c r="B336" s="159" t="s">
        <v>239</v>
      </c>
    </row>
    <row r="337" spans="1:2">
      <c r="A337" s="176"/>
      <c r="B337" s="159" t="s">
        <v>240</v>
      </c>
    </row>
    <row r="338" spans="1:2">
      <c r="A338" s="176"/>
      <c r="B338" s="159" t="s">
        <v>241</v>
      </c>
    </row>
    <row r="339" spans="1:2">
      <c r="A339" s="176"/>
      <c r="B339" s="159" t="s">
        <v>242</v>
      </c>
    </row>
    <row r="340" spans="1:2">
      <c r="A340" s="176"/>
      <c r="B340" s="159" t="s">
        <v>243</v>
      </c>
    </row>
    <row r="341" spans="1:2">
      <c r="A341" s="176"/>
      <c r="B341" s="159" t="s">
        <v>244</v>
      </c>
    </row>
    <row r="342" spans="1:2">
      <c r="A342" s="176"/>
      <c r="B342" s="159" t="s">
        <v>245</v>
      </c>
    </row>
    <row r="343" spans="1:2">
      <c r="A343" s="176"/>
      <c r="B343" s="159" t="s">
        <v>246</v>
      </c>
    </row>
    <row r="344" spans="1:2">
      <c r="A344" s="176"/>
      <c r="B344" s="159" t="s">
        <v>247</v>
      </c>
    </row>
    <row r="345" spans="1:2">
      <c r="A345" s="176"/>
      <c r="B345" s="159" t="s">
        <v>248</v>
      </c>
    </row>
    <row r="346" spans="1:2">
      <c r="A346" s="176"/>
      <c r="B346" s="159" t="s">
        <v>249</v>
      </c>
    </row>
    <row r="347" spans="1:2">
      <c r="A347" s="176"/>
      <c r="B347" s="159" t="s">
        <v>250</v>
      </c>
    </row>
    <row r="348" spans="1:2">
      <c r="A348" s="176"/>
      <c r="B348" s="159" t="s">
        <v>251</v>
      </c>
    </row>
    <row r="349" spans="1:2">
      <c r="A349" s="176"/>
      <c r="B349" s="159" t="s">
        <v>252</v>
      </c>
    </row>
    <row r="350" spans="1:2">
      <c r="A350" s="176"/>
      <c r="B350" s="159" t="s">
        <v>253</v>
      </c>
    </row>
    <row r="351" spans="1:2">
      <c r="A351" s="176"/>
      <c r="B351" s="159" t="s">
        <v>254</v>
      </c>
    </row>
    <row r="352" spans="1:2">
      <c r="A352" s="176"/>
      <c r="B352" s="159" t="s">
        <v>255</v>
      </c>
    </row>
    <row r="353" spans="1:2">
      <c r="A353" s="176"/>
      <c r="B353" s="159" t="s">
        <v>256</v>
      </c>
    </row>
    <row r="354" spans="1:2">
      <c r="A354" s="176"/>
      <c r="B354" s="159" t="s">
        <v>257</v>
      </c>
    </row>
    <row r="355" spans="1:2">
      <c r="A355" s="176"/>
      <c r="B355" s="159" t="s">
        <v>258</v>
      </c>
    </row>
    <row r="356" spans="1:2">
      <c r="A356" s="176"/>
      <c r="B356" s="159" t="s">
        <v>259</v>
      </c>
    </row>
    <row r="357" spans="1:2">
      <c r="A357" s="176"/>
      <c r="B357" s="159" t="s">
        <v>260</v>
      </c>
    </row>
    <row r="358" spans="1:2">
      <c r="A358" s="176"/>
      <c r="B358" s="159" t="s">
        <v>261</v>
      </c>
    </row>
    <row r="359" spans="1:2">
      <c r="A359" s="176"/>
      <c r="B359" s="159" t="s">
        <v>262</v>
      </c>
    </row>
    <row r="360" spans="1:2">
      <c r="A360" s="176"/>
      <c r="B360" s="159" t="s">
        <v>263</v>
      </c>
    </row>
    <row r="361" spans="1:2">
      <c r="A361" s="176"/>
      <c r="B361" s="159" t="s">
        <v>264</v>
      </c>
    </row>
    <row r="362" spans="1:2">
      <c r="A362" s="176"/>
      <c r="B362" s="159" t="s">
        <v>265</v>
      </c>
    </row>
    <row r="363" spans="1:2">
      <c r="A363" s="176"/>
      <c r="B363" s="159" t="s">
        <v>266</v>
      </c>
    </row>
    <row r="364" spans="1:2" ht="25.5">
      <c r="A364" s="176"/>
      <c r="B364" s="159" t="s">
        <v>267</v>
      </c>
    </row>
    <row r="365" spans="1:2">
      <c r="A365" s="176"/>
      <c r="B365" s="159" t="s">
        <v>268</v>
      </c>
    </row>
    <row r="366" spans="1:2">
      <c r="A366" s="176"/>
      <c r="B366" s="159" t="s">
        <v>269</v>
      </c>
    </row>
    <row r="367" spans="1:2">
      <c r="A367" s="176"/>
      <c r="B367" s="159" t="s">
        <v>270</v>
      </c>
    </row>
    <row r="368" spans="1:2">
      <c r="A368" s="176"/>
      <c r="B368" s="159" t="s">
        <v>271</v>
      </c>
    </row>
    <row r="369" spans="1:6">
      <c r="A369" s="176"/>
      <c r="B369" s="159" t="s">
        <v>272</v>
      </c>
    </row>
    <row r="370" spans="1:6">
      <c r="A370" s="175"/>
      <c r="B370" s="173" t="s">
        <v>671</v>
      </c>
    </row>
    <row r="371" spans="1:6">
      <c r="A371" s="176"/>
      <c r="B371" s="159" t="s">
        <v>672</v>
      </c>
    </row>
    <row r="372" spans="1:6">
      <c r="A372" s="176"/>
      <c r="B372" s="159" t="s">
        <v>673</v>
      </c>
    </row>
    <row r="373" spans="1:6">
      <c r="A373" s="176"/>
      <c r="B373" s="159" t="s">
        <v>674</v>
      </c>
    </row>
    <row r="374" spans="1:6">
      <c r="A374" s="176"/>
      <c r="B374" s="159" t="s">
        <v>675</v>
      </c>
    </row>
    <row r="375" spans="1:6" ht="25.5">
      <c r="A375" s="176"/>
      <c r="B375" s="159" t="s">
        <v>824</v>
      </c>
    </row>
    <row r="376" spans="1:6" ht="25.5">
      <c r="A376" s="176"/>
      <c r="B376" s="159" t="s">
        <v>825</v>
      </c>
    </row>
    <row r="377" spans="1:6">
      <c r="B377" s="172"/>
    </row>
    <row r="378" spans="1:6" s="2" customFormat="1">
      <c r="A378" s="182" t="s">
        <v>561</v>
      </c>
      <c r="B378" s="144" t="s">
        <v>750</v>
      </c>
    </row>
    <row r="379" spans="1:6">
      <c r="A379" s="175"/>
      <c r="B379" s="173"/>
    </row>
    <row r="380" spans="1:6">
      <c r="A380" s="156" t="s">
        <v>0</v>
      </c>
      <c r="B380" s="670" t="s">
        <v>752</v>
      </c>
      <c r="C380" s="668"/>
      <c r="D380" s="668"/>
      <c r="E380" s="668"/>
      <c r="F380" s="668"/>
    </row>
    <row r="381" spans="1:6" ht="25.5">
      <c r="A381" s="156" t="s">
        <v>1</v>
      </c>
      <c r="B381" s="671" t="s">
        <v>753</v>
      </c>
      <c r="C381" s="669"/>
      <c r="D381" s="669"/>
      <c r="E381" s="668"/>
      <c r="F381" s="668"/>
    </row>
    <row r="382" spans="1:6" ht="25.5">
      <c r="A382" s="156" t="s">
        <v>2</v>
      </c>
      <c r="B382" s="671" t="s">
        <v>754</v>
      </c>
      <c r="C382" s="669"/>
      <c r="D382" s="669"/>
      <c r="E382" s="668"/>
      <c r="F382" s="668"/>
    </row>
    <row r="383" spans="1:6" ht="25.5">
      <c r="A383" s="156" t="s">
        <v>3</v>
      </c>
      <c r="B383" s="671" t="s">
        <v>755</v>
      </c>
      <c r="C383" s="669"/>
      <c r="D383" s="669"/>
      <c r="E383" s="668"/>
      <c r="F383" s="668"/>
    </row>
    <row r="384" spans="1:6" ht="38.25">
      <c r="A384" s="156" t="s">
        <v>4</v>
      </c>
      <c r="B384" s="671" t="s">
        <v>756</v>
      </c>
      <c r="C384" s="669"/>
      <c r="D384" s="669"/>
      <c r="E384" s="668"/>
      <c r="F384" s="668"/>
    </row>
    <row r="385" spans="1:6">
      <c r="A385" s="156" t="s">
        <v>5</v>
      </c>
      <c r="B385" s="671" t="s">
        <v>757</v>
      </c>
      <c r="C385" s="669"/>
      <c r="D385" s="669"/>
      <c r="E385" s="668"/>
      <c r="F385" s="668"/>
    </row>
    <row r="386" spans="1:6" ht="25.5">
      <c r="A386" s="156" t="s">
        <v>6</v>
      </c>
      <c r="B386" s="671" t="s">
        <v>758</v>
      </c>
      <c r="C386" s="669"/>
      <c r="D386" s="669"/>
      <c r="E386" s="668"/>
      <c r="F386" s="668"/>
    </row>
    <row r="387" spans="1:6">
      <c r="A387" s="156" t="s">
        <v>7</v>
      </c>
      <c r="B387" s="671" t="s">
        <v>759</v>
      </c>
      <c r="C387" s="669"/>
      <c r="D387" s="669"/>
      <c r="E387" s="668"/>
      <c r="F387" s="668"/>
    </row>
    <row r="388" spans="1:6">
      <c r="A388" s="156" t="s">
        <v>8</v>
      </c>
      <c r="B388" s="671" t="s">
        <v>760</v>
      </c>
      <c r="C388" s="669"/>
      <c r="D388" s="669"/>
      <c r="E388" s="668"/>
      <c r="F388" s="668"/>
    </row>
    <row r="389" spans="1:6">
      <c r="A389" s="156" t="s">
        <v>9</v>
      </c>
      <c r="B389" s="671" t="s">
        <v>761</v>
      </c>
      <c r="C389" s="669"/>
      <c r="D389" s="669"/>
      <c r="E389" s="668"/>
      <c r="F389" s="668"/>
    </row>
    <row r="390" spans="1:6">
      <c r="A390" s="156" t="s">
        <v>772</v>
      </c>
      <c r="B390" s="671" t="s">
        <v>762</v>
      </c>
      <c r="C390" s="669"/>
      <c r="D390" s="669"/>
      <c r="E390" s="668"/>
      <c r="F390" s="668"/>
    </row>
    <row r="391" spans="1:6" ht="25.5">
      <c r="A391" s="156" t="s">
        <v>772</v>
      </c>
      <c r="B391" s="671" t="s">
        <v>763</v>
      </c>
      <c r="C391" s="669"/>
      <c r="D391" s="669"/>
      <c r="E391" s="668"/>
      <c r="F391" s="668"/>
    </row>
    <row r="392" spans="1:6">
      <c r="A392" s="156" t="s">
        <v>772</v>
      </c>
      <c r="B392" s="671" t="s">
        <v>764</v>
      </c>
      <c r="C392" s="669"/>
      <c r="D392" s="669"/>
      <c r="E392" s="668"/>
      <c r="F392" s="668"/>
    </row>
    <row r="393" spans="1:6">
      <c r="A393" s="156" t="s">
        <v>772</v>
      </c>
      <c r="B393" s="671" t="s">
        <v>765</v>
      </c>
      <c r="C393" s="669"/>
      <c r="D393" s="669"/>
      <c r="E393" s="668"/>
      <c r="F393" s="668"/>
    </row>
    <row r="394" spans="1:6">
      <c r="A394" s="156" t="s">
        <v>772</v>
      </c>
      <c r="B394" s="671" t="s">
        <v>766</v>
      </c>
      <c r="C394" s="669"/>
      <c r="D394" s="669"/>
      <c r="E394" s="668"/>
      <c r="F394" s="668"/>
    </row>
    <row r="395" spans="1:6" ht="25.5">
      <c r="A395" s="156" t="s">
        <v>772</v>
      </c>
      <c r="B395" s="671" t="s">
        <v>767</v>
      </c>
      <c r="C395" s="669"/>
      <c r="D395" s="669"/>
      <c r="E395" s="668"/>
      <c r="F395" s="668"/>
    </row>
    <row r="396" spans="1:6">
      <c r="A396" s="156" t="s">
        <v>772</v>
      </c>
      <c r="B396" s="671" t="s">
        <v>768</v>
      </c>
      <c r="C396" s="669"/>
      <c r="D396" s="669"/>
      <c r="E396" s="668"/>
      <c r="F396" s="668"/>
    </row>
    <row r="397" spans="1:6">
      <c r="A397" s="156" t="s">
        <v>772</v>
      </c>
      <c r="B397" s="671" t="s">
        <v>769</v>
      </c>
      <c r="C397" s="669"/>
      <c r="D397" s="669"/>
      <c r="E397" s="668"/>
      <c r="F397" s="668"/>
    </row>
    <row r="398" spans="1:6">
      <c r="A398" s="156" t="s">
        <v>772</v>
      </c>
      <c r="B398" s="671" t="s">
        <v>770</v>
      </c>
      <c r="C398" s="669"/>
      <c r="D398" s="669"/>
      <c r="E398" s="668"/>
      <c r="F398" s="668"/>
    </row>
    <row r="399" spans="1:6">
      <c r="A399" s="156" t="s">
        <v>772</v>
      </c>
      <c r="B399" s="671" t="s">
        <v>771</v>
      </c>
      <c r="C399" s="669"/>
      <c r="D399" s="669"/>
      <c r="E399" s="668"/>
      <c r="F399" s="668"/>
    </row>
  </sheetData>
  <phoneticPr fontId="46" type="noConversion"/>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Narrow,Krepko"&amp;8&amp;K0070C0VSEBINO TEGA POGLAVJA UPOŠTEVATI PRI DOLOČANJU CENE ZA E.M.&amp;R&amp;"Arial Narrow,Krepko"&amp;8&amp;K0070C0Stran &amp;P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8AF8C-DAB1-4D5F-8D39-FE78F281FF9A}">
  <sheetPr>
    <tabColor theme="7" tint="0.79998168889431442"/>
  </sheetPr>
  <dimension ref="A1:F787"/>
  <sheetViews>
    <sheetView view="pageBreakPreview" zoomScaleNormal="100" zoomScaleSheetLayoutView="100" workbookViewId="0">
      <selection activeCell="E16" sqref="E16"/>
    </sheetView>
  </sheetViews>
  <sheetFormatPr defaultColWidth="9" defaultRowHeight="13.5"/>
  <cols>
    <col min="1" max="1" width="5.625" style="24" customWidth="1"/>
    <col min="2" max="2" width="50.625" style="1" customWidth="1"/>
    <col min="3" max="3" width="3.625" style="7" customWidth="1"/>
    <col min="4" max="4" width="7.125" style="8" customWidth="1"/>
    <col min="5" max="5" width="6.625" style="32" customWidth="1"/>
    <col min="6" max="6" width="9.625" style="382" customWidth="1"/>
    <col min="7" max="16384" width="9" style="4"/>
  </cols>
  <sheetData>
    <row r="1" spans="1:6" s="194" customFormat="1" ht="8.25">
      <c r="A1" s="189"/>
      <c r="B1" s="190"/>
      <c r="C1" s="191"/>
      <c r="D1" s="192"/>
      <c r="E1" s="193"/>
      <c r="F1" s="377"/>
    </row>
    <row r="2" spans="1:6" s="3" customFormat="1" ht="15.75">
      <c r="A2" s="17"/>
      <c r="B2" s="20" t="s">
        <v>617</v>
      </c>
      <c r="C2" s="21"/>
      <c r="D2" s="22"/>
      <c r="E2" s="31"/>
      <c r="F2" s="378"/>
    </row>
    <row r="3" spans="1:6" s="198" customFormat="1" ht="12" thickBot="1">
      <c r="A3" s="183"/>
      <c r="B3" s="195"/>
      <c r="C3" s="196"/>
      <c r="D3" s="197"/>
      <c r="E3" s="135"/>
      <c r="F3" s="379"/>
    </row>
    <row r="4" spans="1:6" s="6" customFormat="1" ht="68.25" thickBot="1">
      <c r="A4" s="24"/>
      <c r="B4" s="27" t="s">
        <v>653</v>
      </c>
      <c r="C4" s="11"/>
      <c r="D4" s="14"/>
      <c r="E4" s="32"/>
      <c r="F4" s="380"/>
    </row>
    <row r="5" spans="1:6" s="136" customFormat="1" ht="11.25">
      <c r="A5" s="183"/>
      <c r="B5" s="132"/>
      <c r="C5" s="133"/>
      <c r="D5" s="134"/>
      <c r="E5" s="135"/>
      <c r="F5" s="381"/>
    </row>
    <row r="6" spans="1:6" s="6" customFormat="1" ht="15.75">
      <c r="A6" s="17" t="s">
        <v>278</v>
      </c>
      <c r="B6" s="23" t="s">
        <v>485</v>
      </c>
      <c r="C6" s="21"/>
      <c r="D6" s="22"/>
      <c r="E6" s="31"/>
      <c r="F6" s="378"/>
    </row>
    <row r="7" spans="1:6" s="194" customFormat="1" ht="8.25">
      <c r="A7" s="189"/>
      <c r="B7" s="190"/>
      <c r="C7" s="191"/>
      <c r="D7" s="192"/>
      <c r="E7" s="193"/>
      <c r="F7" s="377"/>
    </row>
    <row r="8" spans="1:6" s="201" customFormat="1" ht="11.25">
      <c r="A8" s="199" t="s">
        <v>310</v>
      </c>
      <c r="B8" s="200" t="s">
        <v>306</v>
      </c>
      <c r="C8" s="137" t="s">
        <v>305</v>
      </c>
      <c r="D8" s="138" t="s">
        <v>307</v>
      </c>
      <c r="E8" s="138" t="s">
        <v>308</v>
      </c>
      <c r="F8" s="383" t="s">
        <v>309</v>
      </c>
    </row>
    <row r="9" spans="1:6" s="194" customFormat="1" ht="8.25">
      <c r="A9" s="189"/>
      <c r="B9" s="190"/>
      <c r="C9" s="191"/>
      <c r="D9" s="192"/>
      <c r="E9" s="203"/>
      <c r="F9" s="377"/>
    </row>
    <row r="10" spans="1:6" s="3" customFormat="1" ht="15.75">
      <c r="A10" s="19" t="s">
        <v>332</v>
      </c>
      <c r="B10" s="57" t="s">
        <v>23</v>
      </c>
      <c r="C10" s="58"/>
      <c r="D10" s="59"/>
      <c r="E10" s="60"/>
      <c r="F10" s="384"/>
    </row>
    <row r="11" spans="1:6" s="37" customFormat="1">
      <c r="A11" s="81"/>
      <c r="B11" s="38"/>
      <c r="C11" s="39"/>
      <c r="D11" s="40"/>
      <c r="E11" s="41"/>
      <c r="F11" s="385"/>
    </row>
    <row r="12" spans="1:6" ht="67.5">
      <c r="A12" s="36" t="s">
        <v>0</v>
      </c>
      <c r="B12" s="34" t="s">
        <v>647</v>
      </c>
      <c r="C12" s="9" t="s">
        <v>24</v>
      </c>
      <c r="D12" s="10" t="s">
        <v>358</v>
      </c>
      <c r="E12" s="35"/>
      <c r="F12" s="386"/>
    </row>
    <row r="13" spans="1:6" s="37" customFormat="1">
      <c r="A13" s="81"/>
      <c r="B13" s="38"/>
      <c r="C13" s="39"/>
      <c r="D13" s="40"/>
      <c r="E13" s="41"/>
      <c r="F13" s="385"/>
    </row>
    <row r="14" spans="1:6" s="47" customFormat="1">
      <c r="A14" s="64"/>
      <c r="B14" s="73" t="s">
        <v>542</v>
      </c>
      <c r="C14" s="61"/>
      <c r="D14" s="62"/>
      <c r="E14" s="63"/>
      <c r="F14" s="387"/>
    </row>
    <row r="15" spans="1:6" s="37" customFormat="1">
      <c r="A15" s="81"/>
      <c r="B15" s="38"/>
      <c r="C15" s="39"/>
      <c r="D15" s="40"/>
      <c r="E15" s="41"/>
      <c r="F15" s="385"/>
    </row>
    <row r="16" spans="1:6" s="47" customFormat="1" ht="54">
      <c r="A16" s="78" t="s">
        <v>1</v>
      </c>
      <c r="B16" s="43" t="s">
        <v>355</v>
      </c>
      <c r="C16" s="44" t="s">
        <v>274</v>
      </c>
      <c r="D16" s="45">
        <v>1</v>
      </c>
      <c r="E16" s="46"/>
      <c r="F16" s="386">
        <f>ROUND((D16*E16),2)</f>
        <v>0</v>
      </c>
    </row>
    <row r="17" spans="1:6" s="47" customFormat="1">
      <c r="A17" s="78"/>
      <c r="B17" s="43"/>
      <c r="C17" s="44"/>
      <c r="D17" s="45"/>
      <c r="E17" s="48"/>
      <c r="F17" s="386"/>
    </row>
    <row r="18" spans="1:6" s="47" customFormat="1" ht="54">
      <c r="A18" s="36" t="s">
        <v>2</v>
      </c>
      <c r="B18" s="43" t="s">
        <v>356</v>
      </c>
      <c r="C18" s="44" t="s">
        <v>274</v>
      </c>
      <c r="D18" s="45">
        <v>1</v>
      </c>
      <c r="E18" s="46"/>
      <c r="F18" s="386">
        <f>ROUND((D18*E18),2)</f>
        <v>0</v>
      </c>
    </row>
    <row r="19" spans="1:6" s="47" customFormat="1">
      <c r="A19" s="78"/>
      <c r="B19" s="43"/>
      <c r="C19" s="44"/>
      <c r="D19" s="45"/>
      <c r="E19" s="48"/>
      <c r="F19" s="386"/>
    </row>
    <row r="20" spans="1:6" s="47" customFormat="1" ht="94.5">
      <c r="A20" s="78" t="s">
        <v>3</v>
      </c>
      <c r="B20" s="43" t="s">
        <v>803</v>
      </c>
      <c r="C20" s="44" t="s">
        <v>24</v>
      </c>
      <c r="D20" s="45">
        <v>1</v>
      </c>
      <c r="E20" s="46"/>
      <c r="F20" s="386">
        <f>ROUND((D20*E20),2)</f>
        <v>0</v>
      </c>
    </row>
    <row r="21" spans="1:6" s="47" customFormat="1">
      <c r="A21" s="78"/>
      <c r="B21" s="43"/>
      <c r="C21" s="44"/>
      <c r="D21" s="45"/>
      <c r="E21" s="48"/>
      <c r="F21" s="386"/>
    </row>
    <row r="22" spans="1:6" s="47" customFormat="1" ht="81">
      <c r="A22" s="36" t="s">
        <v>4</v>
      </c>
      <c r="B22" s="43" t="s">
        <v>648</v>
      </c>
      <c r="C22" s="44" t="s">
        <v>274</v>
      </c>
      <c r="D22" s="45">
        <v>148</v>
      </c>
      <c r="E22" s="46"/>
      <c r="F22" s="386">
        <f>ROUND((D22*E22),2)</f>
        <v>0</v>
      </c>
    </row>
    <row r="23" spans="1:6" s="47" customFormat="1">
      <c r="A23" s="78"/>
      <c r="B23" s="43"/>
      <c r="C23" s="44"/>
      <c r="D23" s="45"/>
      <c r="E23" s="48"/>
      <c r="F23" s="386"/>
    </row>
    <row r="24" spans="1:6" s="47" customFormat="1" ht="67.5">
      <c r="A24" s="78" t="s">
        <v>5</v>
      </c>
      <c r="B24" s="43" t="s">
        <v>650</v>
      </c>
      <c r="C24" s="44" t="s">
        <v>390</v>
      </c>
      <c r="D24" s="45">
        <v>387</v>
      </c>
      <c r="E24" s="46"/>
      <c r="F24" s="386">
        <f>ROUND((D24*E24),2)</f>
        <v>0</v>
      </c>
    </row>
    <row r="25" spans="1:6" s="47" customFormat="1">
      <c r="A25" s="78"/>
      <c r="B25" s="43"/>
      <c r="C25" s="44"/>
      <c r="D25" s="45"/>
      <c r="E25" s="45"/>
      <c r="F25" s="386"/>
    </row>
    <row r="26" spans="1:6" s="47" customFormat="1" ht="135">
      <c r="A26" s="36" t="s">
        <v>6</v>
      </c>
      <c r="B26" s="43" t="s">
        <v>649</v>
      </c>
      <c r="C26" s="44" t="s">
        <v>24</v>
      </c>
      <c r="D26" s="45">
        <v>10</v>
      </c>
      <c r="E26" s="46"/>
      <c r="F26" s="386">
        <f>ROUND((D26*E26),2)</f>
        <v>0</v>
      </c>
    </row>
    <row r="27" spans="1:6" s="47" customFormat="1">
      <c r="A27" s="81"/>
      <c r="B27" s="1"/>
      <c r="C27" s="12"/>
      <c r="D27" s="13"/>
      <c r="E27" s="50"/>
      <c r="F27" s="388"/>
    </row>
    <row r="28" spans="1:6" s="47" customFormat="1">
      <c r="A28" s="64"/>
      <c r="B28" s="73" t="s">
        <v>795</v>
      </c>
      <c r="C28" s="65"/>
      <c r="D28" s="66"/>
      <c r="E28" s="63"/>
      <c r="F28" s="389"/>
    </row>
    <row r="29" spans="1:6" s="47" customFormat="1">
      <c r="A29" s="81"/>
      <c r="B29" s="1"/>
      <c r="C29" s="12"/>
      <c r="D29" s="13"/>
      <c r="E29" s="50"/>
      <c r="F29" s="388"/>
    </row>
    <row r="30" spans="1:6" ht="40.5">
      <c r="A30" s="641" t="s">
        <v>7</v>
      </c>
      <c r="B30" s="114" t="s">
        <v>796</v>
      </c>
      <c r="C30" s="113" t="s">
        <v>24</v>
      </c>
      <c r="D30" s="45" t="s">
        <v>358</v>
      </c>
      <c r="E30" s="713"/>
      <c r="F30" s="386"/>
    </row>
    <row r="31" spans="1:6" ht="270">
      <c r="A31" s="641" t="s">
        <v>800</v>
      </c>
      <c r="B31" s="114" t="s">
        <v>798</v>
      </c>
      <c r="C31" s="113"/>
      <c r="D31" s="45"/>
      <c r="E31" s="713"/>
      <c r="F31" s="386"/>
    </row>
    <row r="32" spans="1:6" s="47" customFormat="1" ht="162.75" thickBot="1">
      <c r="A32" s="184" t="s">
        <v>801</v>
      </c>
      <c r="B32" s="704" t="s">
        <v>813</v>
      </c>
      <c r="C32" s="705"/>
      <c r="D32" s="706"/>
      <c r="E32" s="707"/>
      <c r="F32" s="391"/>
    </row>
    <row r="33" spans="1:6" s="47" customFormat="1" ht="14.25" thickTop="1">
      <c r="A33" s="184" t="s">
        <v>802</v>
      </c>
      <c r="B33" s="666" t="s">
        <v>797</v>
      </c>
      <c r="C33" s="702" t="s">
        <v>24</v>
      </c>
      <c r="D33" s="703">
        <v>1</v>
      </c>
      <c r="E33" s="667"/>
      <c r="F33" s="643">
        <f t="shared" ref="F33" si="0">ROUND((D33*E33),2)</f>
        <v>0</v>
      </c>
    </row>
    <row r="34" spans="1:6" s="47" customFormat="1">
      <c r="A34" s="81"/>
      <c r="B34" s="1"/>
      <c r="C34" s="12"/>
      <c r="D34" s="13"/>
      <c r="E34" s="50"/>
      <c r="F34" s="388"/>
    </row>
    <row r="35" spans="1:6" s="47" customFormat="1">
      <c r="A35" s="64"/>
      <c r="B35" s="67" t="s">
        <v>359</v>
      </c>
      <c r="C35" s="65"/>
      <c r="D35" s="66"/>
      <c r="E35" s="63"/>
      <c r="F35" s="389"/>
    </row>
    <row r="36" spans="1:6" s="47" customFormat="1">
      <c r="A36" s="81"/>
      <c r="B36" s="1"/>
      <c r="C36" s="12"/>
      <c r="D36" s="13"/>
      <c r="E36" s="50"/>
      <c r="F36" s="388"/>
    </row>
    <row r="37" spans="1:6" ht="40.5">
      <c r="A37" s="641" t="s">
        <v>8</v>
      </c>
      <c r="B37" s="114" t="s">
        <v>799</v>
      </c>
      <c r="C37" s="113" t="s">
        <v>274</v>
      </c>
      <c r="D37" s="403">
        <v>12</v>
      </c>
      <c r="E37" s="642"/>
      <c r="F37" s="386">
        <f>ROUND((D37*E37),2)</f>
        <v>0</v>
      </c>
    </row>
    <row r="38" spans="1:6">
      <c r="A38" s="641"/>
      <c r="B38" s="114"/>
      <c r="C38" s="113"/>
      <c r="D38" s="403"/>
      <c r="E38" s="402"/>
      <c r="F38" s="386"/>
    </row>
    <row r="39" spans="1:6" ht="162.75" thickBot="1">
      <c r="A39" s="708" t="s">
        <v>9</v>
      </c>
      <c r="B39" s="709" t="s">
        <v>651</v>
      </c>
      <c r="C39" s="710" t="s">
        <v>24</v>
      </c>
      <c r="D39" s="711">
        <v>1</v>
      </c>
      <c r="E39" s="712"/>
      <c r="F39" s="391">
        <f>ROUND((D39*E39),2)</f>
        <v>0</v>
      </c>
    </row>
    <row r="40" spans="1:6" s="188" customFormat="1" ht="6.75" thickTop="1">
      <c r="A40" s="228"/>
      <c r="B40" s="229"/>
      <c r="C40" s="230"/>
      <c r="D40" s="231"/>
      <c r="E40" s="232"/>
      <c r="F40" s="392"/>
    </row>
    <row r="41" spans="1:6">
      <c r="A41" s="224"/>
      <c r="B41" s="225" t="s">
        <v>652</v>
      </c>
      <c r="C41" s="220"/>
      <c r="D41" s="226"/>
      <c r="E41" s="227"/>
      <c r="F41" s="393">
        <f>SUM(F12:F40)</f>
        <v>0</v>
      </c>
    </row>
    <row r="42" spans="1:6">
      <c r="E42" s="33"/>
    </row>
    <row r="43" spans="1:6">
      <c r="E43" s="33"/>
    </row>
    <row r="44" spans="1:6">
      <c r="A44" s="6"/>
      <c r="B44" s="4"/>
      <c r="C44" s="4"/>
      <c r="D44" s="4"/>
      <c r="F44" s="394"/>
    </row>
    <row r="45" spans="1:6">
      <c r="A45" s="6"/>
      <c r="B45" s="4"/>
      <c r="C45" s="4"/>
      <c r="D45" s="4"/>
      <c r="F45" s="394"/>
    </row>
    <row r="46" spans="1:6">
      <c r="A46" s="6"/>
      <c r="B46" s="4"/>
      <c r="C46" s="4"/>
      <c r="D46" s="4"/>
      <c r="F46" s="394"/>
    </row>
    <row r="47" spans="1:6">
      <c r="A47" s="6"/>
      <c r="B47" s="4"/>
      <c r="C47" s="4"/>
      <c r="D47" s="4"/>
      <c r="F47" s="394"/>
    </row>
    <row r="48" spans="1:6">
      <c r="A48" s="6"/>
      <c r="B48" s="4"/>
      <c r="C48" s="4"/>
      <c r="D48" s="4"/>
      <c r="F48" s="394"/>
    </row>
    <row r="49" spans="1:6">
      <c r="A49" s="6"/>
      <c r="B49" s="4"/>
      <c r="C49" s="4"/>
      <c r="D49" s="4"/>
      <c r="F49" s="394"/>
    </row>
    <row r="50" spans="1:6">
      <c r="A50" s="6"/>
      <c r="B50" s="4"/>
      <c r="C50" s="4"/>
      <c r="D50" s="4"/>
      <c r="F50" s="394"/>
    </row>
    <row r="51" spans="1:6">
      <c r="A51" s="6"/>
      <c r="B51" s="4"/>
      <c r="C51" s="4"/>
      <c r="D51" s="4"/>
      <c r="F51" s="394"/>
    </row>
    <row r="52" spans="1:6">
      <c r="A52" s="6"/>
      <c r="B52" s="4"/>
      <c r="C52" s="4"/>
      <c r="D52" s="4"/>
      <c r="F52" s="394"/>
    </row>
    <row r="53" spans="1:6">
      <c r="A53" s="6"/>
      <c r="B53" s="4"/>
      <c r="C53" s="4"/>
      <c r="D53" s="4"/>
      <c r="F53" s="394"/>
    </row>
    <row r="54" spans="1:6">
      <c r="A54" s="6"/>
      <c r="B54" s="4"/>
      <c r="C54" s="4"/>
      <c r="D54" s="4"/>
      <c r="F54" s="394"/>
    </row>
    <row r="55" spans="1:6">
      <c r="A55" s="6"/>
      <c r="B55" s="4"/>
      <c r="C55" s="4"/>
      <c r="D55" s="4"/>
      <c r="F55" s="394"/>
    </row>
    <row r="56" spans="1:6">
      <c r="A56" s="6"/>
      <c r="B56" s="4"/>
      <c r="C56" s="4"/>
      <c r="D56" s="4"/>
      <c r="F56" s="394"/>
    </row>
    <row r="57" spans="1:6">
      <c r="A57" s="6"/>
      <c r="B57" s="4"/>
      <c r="C57" s="4"/>
      <c r="D57" s="4"/>
      <c r="F57" s="394"/>
    </row>
    <row r="58" spans="1:6">
      <c r="A58" s="6"/>
      <c r="B58" s="4"/>
      <c r="C58" s="4"/>
      <c r="D58" s="4"/>
      <c r="F58" s="394"/>
    </row>
    <row r="59" spans="1:6">
      <c r="A59" s="6"/>
      <c r="B59" s="4"/>
      <c r="C59" s="4"/>
      <c r="D59" s="4"/>
      <c r="F59" s="394"/>
    </row>
    <row r="60" spans="1:6">
      <c r="A60" s="6"/>
      <c r="B60" s="4"/>
      <c r="C60" s="4"/>
      <c r="D60" s="4"/>
      <c r="F60" s="394"/>
    </row>
    <row r="61" spans="1:6">
      <c r="A61" s="6"/>
      <c r="B61" s="4"/>
      <c r="C61" s="4"/>
      <c r="D61" s="4"/>
      <c r="F61" s="394"/>
    </row>
    <row r="62" spans="1:6">
      <c r="A62" s="6"/>
      <c r="B62" s="4"/>
      <c r="C62" s="4"/>
      <c r="D62" s="4"/>
      <c r="F62" s="394"/>
    </row>
    <row r="63" spans="1:6">
      <c r="A63" s="6"/>
      <c r="B63" s="4"/>
      <c r="C63" s="4"/>
      <c r="D63" s="4"/>
      <c r="F63" s="394"/>
    </row>
    <row r="64" spans="1:6">
      <c r="A64" s="6"/>
      <c r="B64" s="4"/>
      <c r="C64" s="4"/>
      <c r="D64" s="4"/>
      <c r="F64" s="394"/>
    </row>
    <row r="65" spans="1:6">
      <c r="A65" s="6"/>
      <c r="B65" s="4"/>
      <c r="C65" s="4"/>
      <c r="D65" s="4"/>
      <c r="F65" s="394"/>
    </row>
    <row r="66" spans="1:6">
      <c r="A66" s="6"/>
      <c r="B66" s="4"/>
      <c r="C66" s="4"/>
      <c r="D66" s="4"/>
      <c r="F66" s="394"/>
    </row>
    <row r="67" spans="1:6">
      <c r="A67" s="6"/>
      <c r="B67" s="4"/>
      <c r="C67" s="4"/>
      <c r="D67" s="4"/>
      <c r="F67" s="394"/>
    </row>
    <row r="68" spans="1:6">
      <c r="A68" s="6"/>
      <c r="B68" s="4"/>
      <c r="C68" s="4"/>
      <c r="D68" s="4"/>
      <c r="F68" s="394"/>
    </row>
    <row r="69" spans="1:6">
      <c r="A69" s="6"/>
      <c r="B69" s="4"/>
      <c r="C69" s="4"/>
      <c r="D69" s="4"/>
      <c r="F69" s="394"/>
    </row>
    <row r="70" spans="1:6">
      <c r="A70" s="6"/>
      <c r="B70" s="4"/>
      <c r="C70" s="4"/>
      <c r="D70" s="4"/>
      <c r="F70" s="394"/>
    </row>
    <row r="71" spans="1:6">
      <c r="A71" s="6"/>
      <c r="B71" s="4"/>
      <c r="C71" s="4"/>
      <c r="D71" s="4"/>
      <c r="F71" s="394"/>
    </row>
    <row r="72" spans="1:6">
      <c r="A72" s="6"/>
      <c r="B72" s="4"/>
      <c r="C72" s="4"/>
      <c r="D72" s="4"/>
      <c r="F72" s="394"/>
    </row>
    <row r="73" spans="1:6">
      <c r="A73" s="6"/>
      <c r="B73" s="4"/>
      <c r="C73" s="4"/>
      <c r="D73" s="4"/>
      <c r="F73" s="394"/>
    </row>
    <row r="74" spans="1:6">
      <c r="A74" s="6"/>
      <c r="B74" s="4"/>
      <c r="C74" s="4"/>
      <c r="D74" s="4"/>
      <c r="F74" s="394"/>
    </row>
    <row r="75" spans="1:6">
      <c r="A75" s="6"/>
      <c r="B75" s="4"/>
      <c r="C75" s="4"/>
      <c r="D75" s="4"/>
      <c r="F75" s="394"/>
    </row>
    <row r="76" spans="1:6">
      <c r="A76" s="6"/>
      <c r="B76" s="4"/>
      <c r="C76" s="4"/>
      <c r="D76" s="4"/>
      <c r="F76" s="394"/>
    </row>
    <row r="77" spans="1:6">
      <c r="A77" s="6"/>
      <c r="B77" s="4"/>
      <c r="C77" s="4"/>
      <c r="D77" s="4"/>
      <c r="F77" s="394"/>
    </row>
    <row r="78" spans="1:6">
      <c r="A78" s="6"/>
      <c r="B78" s="4"/>
      <c r="C78" s="4"/>
      <c r="D78" s="4"/>
      <c r="F78" s="394"/>
    </row>
    <row r="79" spans="1:6">
      <c r="A79" s="6"/>
      <c r="B79" s="4"/>
      <c r="C79" s="4"/>
      <c r="D79" s="4"/>
      <c r="F79" s="394"/>
    </row>
    <row r="80" spans="1:6">
      <c r="A80" s="6"/>
      <c r="B80" s="4"/>
      <c r="C80" s="4"/>
      <c r="D80" s="4"/>
      <c r="F80" s="394"/>
    </row>
    <row r="81" spans="1:6">
      <c r="A81" s="6"/>
      <c r="B81" s="4"/>
      <c r="C81" s="4"/>
      <c r="D81" s="4"/>
      <c r="F81" s="394"/>
    </row>
    <row r="82" spans="1:6">
      <c r="A82" s="6"/>
      <c r="B82" s="4"/>
      <c r="C82" s="4"/>
      <c r="D82" s="4"/>
      <c r="F82" s="394"/>
    </row>
    <row r="83" spans="1:6">
      <c r="A83" s="6"/>
      <c r="B83" s="4"/>
      <c r="C83" s="4"/>
      <c r="D83" s="4"/>
      <c r="F83" s="394"/>
    </row>
    <row r="84" spans="1:6">
      <c r="A84" s="6"/>
      <c r="B84" s="4"/>
      <c r="C84" s="4"/>
      <c r="D84" s="4"/>
      <c r="F84" s="394"/>
    </row>
    <row r="85" spans="1:6">
      <c r="A85" s="6"/>
      <c r="B85" s="4"/>
      <c r="C85" s="4"/>
      <c r="D85" s="4"/>
      <c r="F85" s="394"/>
    </row>
    <row r="86" spans="1:6">
      <c r="A86" s="6"/>
      <c r="B86" s="4"/>
      <c r="C86" s="4"/>
      <c r="D86" s="4"/>
      <c r="F86" s="394"/>
    </row>
    <row r="87" spans="1:6">
      <c r="A87" s="6"/>
      <c r="B87" s="4"/>
      <c r="C87" s="4"/>
      <c r="D87" s="4"/>
      <c r="F87" s="394"/>
    </row>
    <row r="88" spans="1:6">
      <c r="A88" s="6"/>
      <c r="B88" s="4"/>
      <c r="C88" s="4"/>
      <c r="D88" s="4"/>
      <c r="F88" s="394"/>
    </row>
    <row r="89" spans="1:6">
      <c r="A89" s="6"/>
      <c r="B89" s="4"/>
      <c r="C89" s="4"/>
      <c r="D89" s="4"/>
      <c r="F89" s="394"/>
    </row>
    <row r="90" spans="1:6">
      <c r="A90" s="6"/>
      <c r="B90" s="4"/>
      <c r="C90" s="4"/>
      <c r="D90" s="4"/>
      <c r="F90" s="394"/>
    </row>
    <row r="91" spans="1:6">
      <c r="A91" s="6"/>
      <c r="B91" s="4"/>
      <c r="C91" s="4"/>
      <c r="D91" s="4"/>
      <c r="F91" s="394"/>
    </row>
    <row r="92" spans="1:6">
      <c r="A92" s="6"/>
      <c r="B92" s="4"/>
      <c r="C92" s="4"/>
      <c r="D92" s="4"/>
      <c r="F92" s="394"/>
    </row>
    <row r="93" spans="1:6">
      <c r="A93" s="6"/>
      <c r="B93" s="4"/>
      <c r="C93" s="4"/>
      <c r="D93" s="4"/>
      <c r="F93" s="394"/>
    </row>
    <row r="94" spans="1:6">
      <c r="A94" s="6"/>
      <c r="B94" s="4"/>
      <c r="C94" s="4"/>
      <c r="D94" s="4"/>
      <c r="F94" s="394"/>
    </row>
    <row r="95" spans="1:6">
      <c r="A95" s="6"/>
      <c r="B95" s="4"/>
      <c r="C95" s="4"/>
      <c r="D95" s="4"/>
      <c r="F95" s="394"/>
    </row>
    <row r="96" spans="1:6">
      <c r="A96" s="6"/>
      <c r="B96" s="4"/>
      <c r="C96" s="4"/>
      <c r="D96" s="4"/>
      <c r="F96" s="394"/>
    </row>
    <row r="97" spans="1:6">
      <c r="A97" s="6"/>
      <c r="B97" s="4"/>
      <c r="C97" s="4"/>
      <c r="D97" s="4"/>
      <c r="F97" s="394"/>
    </row>
    <row r="98" spans="1:6">
      <c r="A98" s="6"/>
      <c r="B98" s="4"/>
      <c r="C98" s="4"/>
      <c r="D98" s="4"/>
      <c r="F98" s="394"/>
    </row>
    <row r="99" spans="1:6">
      <c r="A99" s="6"/>
      <c r="B99" s="4"/>
      <c r="C99" s="4"/>
      <c r="D99" s="4"/>
      <c r="F99" s="394"/>
    </row>
    <row r="100" spans="1:6">
      <c r="A100" s="6"/>
      <c r="B100" s="4"/>
      <c r="C100" s="4"/>
      <c r="D100" s="4"/>
      <c r="F100" s="394"/>
    </row>
    <row r="101" spans="1:6">
      <c r="A101" s="6"/>
      <c r="B101" s="4"/>
      <c r="C101" s="4"/>
      <c r="D101" s="4"/>
      <c r="F101" s="394"/>
    </row>
    <row r="102" spans="1:6">
      <c r="A102" s="6"/>
      <c r="B102" s="4"/>
      <c r="C102" s="4"/>
      <c r="D102" s="4"/>
      <c r="F102" s="394"/>
    </row>
    <row r="103" spans="1:6">
      <c r="A103" s="6"/>
      <c r="B103" s="4"/>
      <c r="C103" s="4"/>
      <c r="D103" s="4"/>
      <c r="F103" s="394"/>
    </row>
    <row r="104" spans="1:6">
      <c r="A104" s="6"/>
      <c r="B104" s="4"/>
      <c r="C104" s="4"/>
      <c r="D104" s="4"/>
      <c r="F104" s="394"/>
    </row>
    <row r="105" spans="1:6">
      <c r="A105" s="6"/>
      <c r="B105" s="4"/>
      <c r="C105" s="4"/>
      <c r="D105" s="4"/>
      <c r="F105" s="394"/>
    </row>
    <row r="106" spans="1:6">
      <c r="A106" s="6"/>
      <c r="B106" s="4"/>
      <c r="C106" s="4"/>
      <c r="D106" s="4"/>
      <c r="F106" s="394"/>
    </row>
    <row r="107" spans="1:6">
      <c r="A107" s="6"/>
      <c r="B107" s="4"/>
      <c r="C107" s="4"/>
      <c r="D107" s="4"/>
      <c r="F107" s="394"/>
    </row>
    <row r="108" spans="1:6">
      <c r="A108" s="6"/>
      <c r="B108" s="4"/>
      <c r="C108" s="4"/>
      <c r="D108" s="4"/>
      <c r="F108" s="394"/>
    </row>
    <row r="109" spans="1:6">
      <c r="A109" s="6"/>
      <c r="B109" s="4"/>
      <c r="C109" s="4"/>
      <c r="D109" s="4"/>
      <c r="F109" s="394"/>
    </row>
    <row r="110" spans="1:6">
      <c r="A110" s="6"/>
      <c r="B110" s="4"/>
      <c r="C110" s="4"/>
      <c r="D110" s="4"/>
      <c r="F110" s="394"/>
    </row>
    <row r="111" spans="1:6">
      <c r="A111" s="6"/>
      <c r="B111" s="4"/>
      <c r="C111" s="4"/>
      <c r="D111" s="4"/>
      <c r="F111" s="394"/>
    </row>
    <row r="112" spans="1:6">
      <c r="A112" s="6"/>
      <c r="B112" s="4"/>
      <c r="C112" s="4"/>
      <c r="D112" s="4"/>
      <c r="F112" s="394"/>
    </row>
    <row r="113" spans="1:6">
      <c r="A113" s="6"/>
      <c r="B113" s="4"/>
      <c r="C113" s="4"/>
      <c r="D113" s="4"/>
      <c r="F113" s="394"/>
    </row>
    <row r="114" spans="1:6">
      <c r="A114" s="6"/>
      <c r="B114" s="4"/>
      <c r="C114" s="4"/>
      <c r="D114" s="4"/>
      <c r="F114" s="394"/>
    </row>
    <row r="115" spans="1:6">
      <c r="A115" s="6"/>
      <c r="B115" s="4"/>
      <c r="C115" s="4"/>
      <c r="D115" s="4"/>
      <c r="F115" s="394"/>
    </row>
    <row r="116" spans="1:6">
      <c r="A116" s="6"/>
      <c r="B116" s="4"/>
      <c r="C116" s="4"/>
      <c r="D116" s="4"/>
      <c r="F116" s="394"/>
    </row>
    <row r="117" spans="1:6">
      <c r="A117" s="6"/>
      <c r="B117" s="4"/>
      <c r="C117" s="4"/>
      <c r="D117" s="4"/>
      <c r="F117" s="394"/>
    </row>
    <row r="118" spans="1:6">
      <c r="A118" s="6"/>
      <c r="B118" s="4"/>
      <c r="C118" s="4"/>
      <c r="D118" s="4"/>
      <c r="F118" s="394"/>
    </row>
    <row r="119" spans="1:6">
      <c r="A119" s="6"/>
      <c r="B119" s="4"/>
      <c r="C119" s="4"/>
      <c r="D119" s="4"/>
      <c r="F119" s="394"/>
    </row>
    <row r="120" spans="1:6">
      <c r="A120" s="6"/>
      <c r="B120" s="4"/>
      <c r="C120" s="4"/>
      <c r="D120" s="4"/>
      <c r="F120" s="394"/>
    </row>
    <row r="121" spans="1:6">
      <c r="A121" s="6"/>
      <c r="B121" s="4"/>
      <c r="C121" s="4"/>
      <c r="D121" s="4"/>
      <c r="F121" s="394"/>
    </row>
    <row r="122" spans="1:6">
      <c r="A122" s="6"/>
      <c r="B122" s="4"/>
      <c r="C122" s="4"/>
      <c r="D122" s="4"/>
      <c r="F122" s="394"/>
    </row>
    <row r="123" spans="1:6">
      <c r="A123" s="6"/>
      <c r="B123" s="4"/>
      <c r="C123" s="4"/>
      <c r="D123" s="4"/>
      <c r="F123" s="394"/>
    </row>
    <row r="124" spans="1:6">
      <c r="A124" s="6"/>
      <c r="B124" s="4"/>
      <c r="C124" s="4"/>
      <c r="D124" s="4"/>
      <c r="F124" s="394"/>
    </row>
    <row r="125" spans="1:6">
      <c r="A125" s="6"/>
      <c r="B125" s="4"/>
      <c r="C125" s="4"/>
      <c r="D125" s="4"/>
      <c r="F125" s="394"/>
    </row>
    <row r="126" spans="1:6">
      <c r="A126" s="6"/>
      <c r="B126" s="4"/>
      <c r="C126" s="4"/>
      <c r="D126" s="4"/>
      <c r="F126" s="394"/>
    </row>
    <row r="127" spans="1:6">
      <c r="A127" s="6"/>
      <c r="B127" s="4"/>
      <c r="C127" s="4"/>
      <c r="D127" s="4"/>
      <c r="F127" s="394"/>
    </row>
    <row r="128" spans="1:6">
      <c r="A128" s="6"/>
      <c r="B128" s="4"/>
      <c r="C128" s="4"/>
      <c r="D128" s="4"/>
      <c r="F128" s="394"/>
    </row>
    <row r="129" spans="1:6">
      <c r="A129" s="6"/>
      <c r="B129" s="4"/>
      <c r="C129" s="4"/>
      <c r="D129" s="4"/>
      <c r="F129" s="394"/>
    </row>
    <row r="130" spans="1:6">
      <c r="A130" s="6"/>
      <c r="B130" s="4"/>
      <c r="C130" s="4"/>
      <c r="D130" s="4"/>
      <c r="F130" s="394"/>
    </row>
    <row r="131" spans="1:6">
      <c r="A131" s="6"/>
      <c r="B131" s="4"/>
      <c r="C131" s="4"/>
      <c r="D131" s="4"/>
      <c r="F131" s="394"/>
    </row>
    <row r="132" spans="1:6">
      <c r="A132" s="6"/>
      <c r="B132" s="4"/>
      <c r="C132" s="4"/>
      <c r="D132" s="4"/>
      <c r="F132" s="394"/>
    </row>
    <row r="133" spans="1:6">
      <c r="A133" s="6"/>
      <c r="B133" s="4"/>
      <c r="C133" s="4"/>
      <c r="D133" s="4"/>
      <c r="F133" s="394"/>
    </row>
    <row r="134" spans="1:6">
      <c r="A134" s="6"/>
      <c r="B134" s="4"/>
      <c r="C134" s="4"/>
      <c r="D134" s="4"/>
      <c r="F134" s="394"/>
    </row>
    <row r="135" spans="1:6">
      <c r="A135" s="6"/>
      <c r="B135" s="4"/>
      <c r="C135" s="4"/>
      <c r="D135" s="4"/>
      <c r="F135" s="394"/>
    </row>
    <row r="136" spans="1:6">
      <c r="A136" s="6"/>
      <c r="B136" s="4"/>
      <c r="C136" s="4"/>
      <c r="D136" s="4"/>
      <c r="F136" s="394"/>
    </row>
    <row r="137" spans="1:6">
      <c r="A137" s="6"/>
      <c r="B137" s="4"/>
      <c r="C137" s="4"/>
      <c r="D137" s="4"/>
      <c r="F137" s="394"/>
    </row>
    <row r="138" spans="1:6">
      <c r="A138" s="6"/>
      <c r="B138" s="4"/>
      <c r="C138" s="4"/>
      <c r="D138" s="4"/>
      <c r="F138" s="394"/>
    </row>
    <row r="139" spans="1:6">
      <c r="A139" s="6"/>
      <c r="B139" s="4"/>
      <c r="C139" s="4"/>
      <c r="D139" s="4"/>
      <c r="F139" s="394"/>
    </row>
    <row r="140" spans="1:6">
      <c r="A140" s="6"/>
      <c r="B140" s="4"/>
      <c r="C140" s="4"/>
      <c r="D140" s="4"/>
      <c r="F140" s="394"/>
    </row>
    <row r="141" spans="1:6">
      <c r="A141" s="6"/>
      <c r="B141" s="4"/>
      <c r="C141" s="4"/>
      <c r="D141" s="4"/>
      <c r="F141" s="394"/>
    </row>
    <row r="142" spans="1:6">
      <c r="A142" s="6"/>
      <c r="B142" s="4"/>
      <c r="C142" s="4"/>
      <c r="D142" s="4"/>
      <c r="F142" s="394"/>
    </row>
    <row r="143" spans="1:6">
      <c r="A143" s="6"/>
      <c r="B143" s="4"/>
      <c r="C143" s="4"/>
      <c r="D143" s="4"/>
      <c r="F143" s="394"/>
    </row>
    <row r="144" spans="1:6">
      <c r="A144" s="6"/>
      <c r="B144" s="4"/>
      <c r="C144" s="4"/>
      <c r="D144" s="4"/>
      <c r="F144" s="394"/>
    </row>
    <row r="145" spans="1:6">
      <c r="A145" s="6"/>
      <c r="B145" s="4"/>
      <c r="C145" s="4"/>
      <c r="D145" s="4"/>
      <c r="F145" s="394"/>
    </row>
    <row r="146" spans="1:6">
      <c r="A146" s="6"/>
      <c r="B146" s="4"/>
      <c r="C146" s="4"/>
      <c r="D146" s="4"/>
      <c r="F146" s="394"/>
    </row>
    <row r="147" spans="1:6">
      <c r="A147" s="6"/>
      <c r="B147" s="4"/>
      <c r="C147" s="4"/>
      <c r="D147" s="4"/>
      <c r="F147" s="394"/>
    </row>
    <row r="148" spans="1:6">
      <c r="A148" s="6"/>
      <c r="B148" s="4"/>
      <c r="C148" s="4"/>
      <c r="D148" s="4"/>
      <c r="F148" s="394"/>
    </row>
    <row r="149" spans="1:6">
      <c r="A149" s="6"/>
      <c r="B149" s="4"/>
      <c r="C149" s="4"/>
      <c r="D149" s="4"/>
      <c r="F149" s="394"/>
    </row>
    <row r="150" spans="1:6">
      <c r="A150" s="6"/>
      <c r="B150" s="4"/>
      <c r="C150" s="4"/>
      <c r="D150" s="4"/>
      <c r="F150" s="394"/>
    </row>
    <row r="151" spans="1:6">
      <c r="A151" s="6"/>
      <c r="B151" s="4"/>
      <c r="C151" s="4"/>
      <c r="D151" s="4"/>
      <c r="F151" s="394"/>
    </row>
    <row r="152" spans="1:6">
      <c r="A152" s="6"/>
      <c r="B152" s="4"/>
      <c r="C152" s="4"/>
      <c r="D152" s="4"/>
      <c r="F152" s="394"/>
    </row>
    <row r="153" spans="1:6">
      <c r="A153" s="6"/>
      <c r="B153" s="4"/>
      <c r="C153" s="4"/>
      <c r="D153" s="4"/>
      <c r="F153" s="394"/>
    </row>
    <row r="154" spans="1:6">
      <c r="A154" s="6"/>
      <c r="B154" s="4"/>
      <c r="C154" s="4"/>
      <c r="D154" s="4"/>
      <c r="F154" s="394"/>
    </row>
    <row r="155" spans="1:6">
      <c r="A155" s="6"/>
      <c r="B155" s="4"/>
      <c r="C155" s="4"/>
      <c r="D155" s="4"/>
      <c r="F155" s="394"/>
    </row>
    <row r="156" spans="1:6">
      <c r="A156" s="6"/>
      <c r="B156" s="4"/>
      <c r="C156" s="4"/>
      <c r="D156" s="4"/>
      <c r="F156" s="394"/>
    </row>
    <row r="157" spans="1:6">
      <c r="A157" s="6"/>
      <c r="B157" s="4"/>
      <c r="C157" s="4"/>
      <c r="D157" s="4"/>
      <c r="F157" s="394"/>
    </row>
    <row r="158" spans="1:6">
      <c r="A158" s="6"/>
      <c r="B158" s="4"/>
      <c r="C158" s="4"/>
      <c r="D158" s="4"/>
      <c r="F158" s="394"/>
    </row>
    <row r="159" spans="1:6">
      <c r="A159" s="6"/>
      <c r="B159" s="4"/>
      <c r="C159" s="4"/>
      <c r="D159" s="4"/>
      <c r="F159" s="394"/>
    </row>
    <row r="160" spans="1:6">
      <c r="A160" s="6"/>
      <c r="B160" s="4"/>
      <c r="C160" s="4"/>
      <c r="D160" s="4"/>
      <c r="F160" s="394"/>
    </row>
    <row r="161" spans="1:6">
      <c r="A161" s="6"/>
      <c r="B161" s="4"/>
      <c r="C161" s="4"/>
      <c r="D161" s="4"/>
      <c r="F161" s="394"/>
    </row>
    <row r="162" spans="1:6">
      <c r="A162" s="6"/>
      <c r="B162" s="4"/>
      <c r="C162" s="4"/>
      <c r="D162" s="4"/>
      <c r="F162" s="394"/>
    </row>
    <row r="163" spans="1:6">
      <c r="A163" s="6"/>
      <c r="B163" s="4"/>
      <c r="C163" s="4"/>
      <c r="D163" s="4"/>
      <c r="F163" s="394"/>
    </row>
    <row r="164" spans="1:6">
      <c r="A164" s="6"/>
      <c r="B164" s="4"/>
      <c r="C164" s="4"/>
      <c r="D164" s="4"/>
      <c r="F164" s="394"/>
    </row>
    <row r="165" spans="1:6">
      <c r="A165" s="6"/>
      <c r="B165" s="4"/>
      <c r="C165" s="4"/>
      <c r="D165" s="4"/>
      <c r="F165" s="394"/>
    </row>
    <row r="166" spans="1:6">
      <c r="A166" s="6"/>
      <c r="B166" s="4"/>
      <c r="C166" s="4"/>
      <c r="D166" s="4"/>
      <c r="F166" s="394"/>
    </row>
    <row r="167" spans="1:6">
      <c r="A167" s="6"/>
      <c r="B167" s="4"/>
      <c r="C167" s="4"/>
      <c r="D167" s="4"/>
      <c r="F167" s="394"/>
    </row>
    <row r="168" spans="1:6">
      <c r="A168" s="6"/>
      <c r="B168" s="4"/>
      <c r="C168" s="4"/>
      <c r="D168" s="4"/>
      <c r="F168" s="394"/>
    </row>
    <row r="169" spans="1:6">
      <c r="A169" s="6"/>
      <c r="B169" s="4"/>
      <c r="C169" s="4"/>
      <c r="D169" s="4"/>
      <c r="F169" s="394"/>
    </row>
    <row r="170" spans="1:6">
      <c r="A170" s="6"/>
      <c r="B170" s="4"/>
      <c r="C170" s="4"/>
      <c r="D170" s="4"/>
      <c r="F170" s="394"/>
    </row>
    <row r="171" spans="1:6">
      <c r="A171" s="6"/>
      <c r="B171" s="4"/>
      <c r="C171" s="4"/>
      <c r="D171" s="4"/>
      <c r="F171" s="394"/>
    </row>
    <row r="172" spans="1:6">
      <c r="A172" s="6"/>
      <c r="B172" s="4"/>
      <c r="C172" s="4"/>
      <c r="D172" s="4"/>
      <c r="F172" s="394"/>
    </row>
    <row r="173" spans="1:6">
      <c r="A173" s="6"/>
      <c r="B173" s="4"/>
      <c r="C173" s="4"/>
      <c r="D173" s="4"/>
      <c r="F173" s="394"/>
    </row>
    <row r="174" spans="1:6">
      <c r="A174" s="6"/>
      <c r="B174" s="4"/>
      <c r="C174" s="4"/>
      <c r="D174" s="4"/>
      <c r="F174" s="394"/>
    </row>
    <row r="175" spans="1:6">
      <c r="A175" s="6"/>
      <c r="B175" s="4"/>
      <c r="C175" s="4"/>
      <c r="D175" s="4"/>
      <c r="F175" s="394"/>
    </row>
    <row r="176" spans="1:6">
      <c r="A176" s="6"/>
      <c r="B176" s="4"/>
      <c r="C176" s="4"/>
      <c r="D176" s="4"/>
      <c r="F176" s="394"/>
    </row>
    <row r="177" spans="1:6">
      <c r="A177" s="6"/>
      <c r="B177" s="4"/>
      <c r="C177" s="4"/>
      <c r="D177" s="4"/>
      <c r="F177" s="394"/>
    </row>
    <row r="178" spans="1:6">
      <c r="A178" s="6"/>
      <c r="B178" s="4"/>
      <c r="C178" s="4"/>
      <c r="D178" s="4"/>
      <c r="F178" s="394"/>
    </row>
    <row r="179" spans="1:6">
      <c r="A179" s="6"/>
      <c r="B179" s="4"/>
      <c r="C179" s="4"/>
      <c r="D179" s="4"/>
      <c r="F179" s="394"/>
    </row>
    <row r="180" spans="1:6">
      <c r="A180" s="6"/>
      <c r="B180" s="4"/>
      <c r="C180" s="4"/>
      <c r="D180" s="4"/>
      <c r="F180" s="394"/>
    </row>
    <row r="181" spans="1:6">
      <c r="A181" s="6"/>
      <c r="B181" s="4"/>
      <c r="C181" s="4"/>
      <c r="D181" s="4"/>
      <c r="F181" s="394"/>
    </row>
    <row r="182" spans="1:6">
      <c r="A182" s="6"/>
      <c r="B182" s="4"/>
      <c r="C182" s="4"/>
      <c r="D182" s="4"/>
      <c r="F182" s="394"/>
    </row>
    <row r="183" spans="1:6">
      <c r="A183" s="6"/>
      <c r="B183" s="4"/>
      <c r="C183" s="4"/>
      <c r="D183" s="4"/>
      <c r="F183" s="394"/>
    </row>
    <row r="184" spans="1:6">
      <c r="A184" s="6"/>
      <c r="B184" s="4"/>
      <c r="C184" s="4"/>
      <c r="D184" s="4"/>
      <c r="F184" s="394"/>
    </row>
    <row r="185" spans="1:6">
      <c r="A185" s="6"/>
      <c r="B185" s="4"/>
      <c r="C185" s="4"/>
      <c r="D185" s="4"/>
      <c r="F185" s="394"/>
    </row>
    <row r="186" spans="1:6">
      <c r="A186" s="6"/>
      <c r="B186" s="4"/>
      <c r="C186" s="4"/>
      <c r="D186" s="4"/>
      <c r="F186" s="394"/>
    </row>
    <row r="187" spans="1:6">
      <c r="A187" s="6"/>
      <c r="B187" s="4"/>
      <c r="C187" s="4"/>
      <c r="D187" s="4"/>
      <c r="F187" s="394"/>
    </row>
    <row r="188" spans="1:6">
      <c r="A188" s="6"/>
      <c r="B188" s="4"/>
      <c r="C188" s="4"/>
      <c r="D188" s="4"/>
      <c r="F188" s="394"/>
    </row>
    <row r="189" spans="1:6">
      <c r="A189" s="6"/>
      <c r="B189" s="4"/>
      <c r="C189" s="4"/>
      <c r="D189" s="4"/>
      <c r="F189" s="394"/>
    </row>
    <row r="190" spans="1:6">
      <c r="A190" s="6"/>
      <c r="B190" s="4"/>
      <c r="C190" s="4"/>
      <c r="D190" s="4"/>
      <c r="F190" s="394"/>
    </row>
    <row r="191" spans="1:6">
      <c r="A191" s="6"/>
      <c r="B191" s="4"/>
      <c r="C191" s="4"/>
      <c r="D191" s="4"/>
      <c r="F191" s="394"/>
    </row>
    <row r="192" spans="1:6">
      <c r="A192" s="6"/>
      <c r="B192" s="4"/>
      <c r="C192" s="4"/>
      <c r="D192" s="4"/>
      <c r="F192" s="394"/>
    </row>
    <row r="193" spans="1:6">
      <c r="A193" s="6"/>
      <c r="B193" s="4"/>
      <c r="C193" s="4"/>
      <c r="D193" s="4"/>
      <c r="F193" s="394"/>
    </row>
    <row r="194" spans="1:6">
      <c r="A194" s="6"/>
      <c r="B194" s="4"/>
      <c r="C194" s="4"/>
      <c r="D194" s="4"/>
      <c r="F194" s="394"/>
    </row>
    <row r="195" spans="1:6">
      <c r="A195" s="6"/>
      <c r="B195" s="4"/>
      <c r="C195" s="4"/>
      <c r="D195" s="4"/>
      <c r="F195" s="394"/>
    </row>
    <row r="196" spans="1:6">
      <c r="A196" s="6"/>
      <c r="B196" s="4"/>
      <c r="C196" s="4"/>
      <c r="D196" s="4"/>
      <c r="F196" s="394"/>
    </row>
    <row r="197" spans="1:6">
      <c r="A197" s="6"/>
      <c r="B197" s="4"/>
      <c r="C197" s="4"/>
      <c r="D197" s="4"/>
      <c r="F197" s="394"/>
    </row>
    <row r="198" spans="1:6">
      <c r="A198" s="6"/>
      <c r="B198" s="4"/>
      <c r="C198" s="4"/>
      <c r="D198" s="4"/>
      <c r="F198" s="394"/>
    </row>
    <row r="199" spans="1:6">
      <c r="A199" s="6"/>
      <c r="B199" s="4"/>
      <c r="C199" s="4"/>
      <c r="D199" s="4"/>
      <c r="F199" s="394"/>
    </row>
    <row r="200" spans="1:6">
      <c r="A200" s="6"/>
      <c r="B200" s="4"/>
      <c r="C200" s="4"/>
      <c r="D200" s="4"/>
      <c r="F200" s="394"/>
    </row>
    <row r="201" spans="1:6">
      <c r="A201" s="6"/>
      <c r="B201" s="4"/>
      <c r="C201" s="4"/>
      <c r="D201" s="4"/>
      <c r="F201" s="394"/>
    </row>
    <row r="202" spans="1:6">
      <c r="A202" s="6"/>
      <c r="B202" s="4"/>
      <c r="C202" s="4"/>
      <c r="D202" s="4"/>
      <c r="F202" s="394"/>
    </row>
    <row r="203" spans="1:6">
      <c r="A203" s="6"/>
      <c r="B203" s="4"/>
      <c r="C203" s="4"/>
      <c r="D203" s="4"/>
      <c r="F203" s="394"/>
    </row>
    <row r="204" spans="1:6">
      <c r="A204" s="6"/>
      <c r="B204" s="4"/>
      <c r="C204" s="4"/>
      <c r="D204" s="4"/>
      <c r="F204" s="394"/>
    </row>
    <row r="205" spans="1:6">
      <c r="A205" s="6"/>
      <c r="B205" s="4"/>
      <c r="C205" s="4"/>
      <c r="D205" s="4"/>
      <c r="F205" s="394"/>
    </row>
    <row r="206" spans="1:6">
      <c r="A206" s="6"/>
      <c r="B206" s="4"/>
      <c r="C206" s="4"/>
      <c r="D206" s="4"/>
      <c r="F206" s="394"/>
    </row>
    <row r="207" spans="1:6">
      <c r="A207" s="6"/>
      <c r="B207" s="4"/>
      <c r="C207" s="4"/>
      <c r="D207" s="4"/>
      <c r="F207" s="394"/>
    </row>
    <row r="208" spans="1:6">
      <c r="A208" s="6"/>
      <c r="B208" s="4"/>
      <c r="C208" s="4"/>
      <c r="D208" s="4"/>
      <c r="F208" s="394"/>
    </row>
    <row r="209" spans="1:6">
      <c r="A209" s="6"/>
      <c r="B209" s="4"/>
      <c r="C209" s="4"/>
      <c r="D209" s="4"/>
      <c r="F209" s="394"/>
    </row>
    <row r="210" spans="1:6">
      <c r="A210" s="6"/>
      <c r="B210" s="4"/>
      <c r="C210" s="4"/>
      <c r="D210" s="4"/>
      <c r="F210" s="394"/>
    </row>
    <row r="211" spans="1:6">
      <c r="A211" s="6"/>
      <c r="B211" s="4"/>
      <c r="C211" s="4"/>
      <c r="D211" s="4"/>
      <c r="F211" s="394"/>
    </row>
    <row r="212" spans="1:6">
      <c r="A212" s="6"/>
      <c r="B212" s="4"/>
      <c r="C212" s="4"/>
      <c r="D212" s="4"/>
      <c r="F212" s="394"/>
    </row>
    <row r="213" spans="1:6">
      <c r="A213" s="6"/>
      <c r="B213" s="4"/>
      <c r="C213" s="4"/>
      <c r="D213" s="4"/>
      <c r="F213" s="394"/>
    </row>
    <row r="214" spans="1:6">
      <c r="A214" s="6"/>
      <c r="B214" s="4"/>
      <c r="C214" s="4"/>
      <c r="D214" s="4"/>
      <c r="F214" s="394"/>
    </row>
    <row r="215" spans="1:6">
      <c r="A215" s="6"/>
      <c r="B215" s="4"/>
      <c r="C215" s="4"/>
      <c r="D215" s="4"/>
      <c r="F215" s="394"/>
    </row>
    <row r="216" spans="1:6">
      <c r="A216" s="6"/>
      <c r="B216" s="4"/>
      <c r="C216" s="4"/>
      <c r="D216" s="4"/>
      <c r="F216" s="394"/>
    </row>
    <row r="217" spans="1:6">
      <c r="A217" s="6"/>
      <c r="B217" s="4"/>
      <c r="C217" s="4"/>
      <c r="D217" s="4"/>
      <c r="F217" s="394"/>
    </row>
    <row r="218" spans="1:6">
      <c r="A218" s="6"/>
      <c r="B218" s="4"/>
      <c r="C218" s="4"/>
      <c r="D218" s="4"/>
      <c r="F218" s="394"/>
    </row>
    <row r="219" spans="1:6">
      <c r="A219" s="6"/>
      <c r="B219" s="4"/>
      <c r="C219" s="4"/>
      <c r="D219" s="4"/>
      <c r="F219" s="394"/>
    </row>
    <row r="220" spans="1:6">
      <c r="A220" s="6"/>
      <c r="B220" s="4"/>
      <c r="C220" s="4"/>
      <c r="D220" s="4"/>
      <c r="F220" s="394"/>
    </row>
    <row r="221" spans="1:6">
      <c r="A221" s="6"/>
      <c r="B221" s="4"/>
      <c r="C221" s="4"/>
      <c r="D221" s="4"/>
      <c r="F221" s="394"/>
    </row>
    <row r="222" spans="1:6">
      <c r="A222" s="6"/>
      <c r="B222" s="4"/>
      <c r="C222" s="4"/>
      <c r="D222" s="4"/>
      <c r="F222" s="394"/>
    </row>
    <row r="223" spans="1:6">
      <c r="A223" s="6"/>
      <c r="B223" s="4"/>
      <c r="C223" s="4"/>
      <c r="D223" s="4"/>
      <c r="F223" s="394"/>
    </row>
    <row r="224" spans="1:6">
      <c r="A224" s="6"/>
      <c r="B224" s="4"/>
      <c r="C224" s="4"/>
      <c r="D224" s="4"/>
      <c r="F224" s="394"/>
    </row>
    <row r="225" spans="1:6">
      <c r="A225" s="6"/>
      <c r="B225" s="4"/>
      <c r="C225" s="4"/>
      <c r="D225" s="4"/>
      <c r="F225" s="394"/>
    </row>
    <row r="226" spans="1:6">
      <c r="A226" s="6"/>
      <c r="B226" s="4"/>
      <c r="C226" s="4"/>
      <c r="D226" s="4"/>
      <c r="F226" s="394"/>
    </row>
    <row r="227" spans="1:6">
      <c r="A227" s="6"/>
      <c r="B227" s="4"/>
      <c r="C227" s="4"/>
      <c r="D227" s="4"/>
      <c r="F227" s="394"/>
    </row>
    <row r="228" spans="1:6">
      <c r="A228" s="6"/>
      <c r="B228" s="4"/>
      <c r="C228" s="4"/>
      <c r="D228" s="4"/>
      <c r="F228" s="394"/>
    </row>
    <row r="229" spans="1:6">
      <c r="A229" s="6"/>
      <c r="B229" s="4"/>
      <c r="C229" s="4"/>
      <c r="D229" s="4"/>
      <c r="F229" s="394"/>
    </row>
    <row r="230" spans="1:6">
      <c r="A230" s="6"/>
      <c r="B230" s="4"/>
      <c r="C230" s="4"/>
      <c r="D230" s="4"/>
      <c r="F230" s="394"/>
    </row>
    <row r="231" spans="1:6">
      <c r="A231" s="6"/>
      <c r="B231" s="4"/>
      <c r="C231" s="4"/>
      <c r="D231" s="4"/>
      <c r="F231" s="394"/>
    </row>
    <row r="232" spans="1:6">
      <c r="A232" s="6"/>
      <c r="B232" s="4"/>
      <c r="C232" s="4"/>
      <c r="D232" s="4"/>
      <c r="F232" s="394"/>
    </row>
    <row r="233" spans="1:6">
      <c r="A233" s="6"/>
      <c r="B233" s="4"/>
      <c r="C233" s="4"/>
      <c r="D233" s="4"/>
      <c r="F233" s="394"/>
    </row>
    <row r="234" spans="1:6">
      <c r="A234" s="6"/>
      <c r="B234" s="4"/>
      <c r="C234" s="4"/>
      <c r="D234" s="4"/>
      <c r="F234" s="394"/>
    </row>
    <row r="235" spans="1:6">
      <c r="A235" s="6"/>
      <c r="B235" s="4"/>
      <c r="C235" s="4"/>
      <c r="D235" s="4"/>
      <c r="F235" s="394"/>
    </row>
    <row r="236" spans="1:6">
      <c r="A236" s="6"/>
      <c r="B236" s="4"/>
      <c r="C236" s="4"/>
      <c r="D236" s="4"/>
      <c r="F236" s="394"/>
    </row>
    <row r="237" spans="1:6">
      <c r="A237" s="6"/>
      <c r="B237" s="4"/>
      <c r="C237" s="4"/>
      <c r="D237" s="4"/>
      <c r="F237" s="394"/>
    </row>
    <row r="238" spans="1:6">
      <c r="A238" s="6"/>
      <c r="B238" s="4"/>
      <c r="C238" s="4"/>
      <c r="D238" s="4"/>
      <c r="F238" s="394"/>
    </row>
    <row r="239" spans="1:6">
      <c r="A239" s="6"/>
      <c r="B239" s="4"/>
      <c r="C239" s="4"/>
      <c r="D239" s="4"/>
      <c r="F239" s="394"/>
    </row>
    <row r="240" spans="1:6">
      <c r="A240" s="6"/>
      <c r="B240" s="4"/>
      <c r="C240" s="4"/>
      <c r="D240" s="4"/>
      <c r="F240" s="394"/>
    </row>
    <row r="241" spans="1:6">
      <c r="A241" s="6"/>
      <c r="B241" s="4"/>
      <c r="C241" s="4"/>
      <c r="D241" s="4"/>
      <c r="F241" s="394"/>
    </row>
    <row r="242" spans="1:6">
      <c r="A242" s="6"/>
      <c r="B242" s="4"/>
      <c r="C242" s="4"/>
      <c r="D242" s="4"/>
      <c r="F242" s="394"/>
    </row>
    <row r="243" spans="1:6">
      <c r="A243" s="6"/>
      <c r="B243" s="4"/>
      <c r="C243" s="4"/>
      <c r="D243" s="4"/>
      <c r="F243" s="394"/>
    </row>
    <row r="244" spans="1:6">
      <c r="A244" s="6"/>
      <c r="B244" s="4"/>
      <c r="C244" s="4"/>
      <c r="D244" s="4"/>
      <c r="F244" s="394"/>
    </row>
    <row r="245" spans="1:6">
      <c r="A245" s="6"/>
      <c r="B245" s="4"/>
      <c r="C245" s="4"/>
      <c r="D245" s="4"/>
      <c r="F245" s="394"/>
    </row>
    <row r="246" spans="1:6">
      <c r="A246" s="6"/>
      <c r="B246" s="4"/>
      <c r="C246" s="4"/>
      <c r="D246" s="4"/>
      <c r="F246" s="394"/>
    </row>
    <row r="247" spans="1:6">
      <c r="A247" s="6"/>
      <c r="B247" s="4"/>
      <c r="C247" s="4"/>
      <c r="D247" s="4"/>
      <c r="F247" s="394"/>
    </row>
    <row r="248" spans="1:6">
      <c r="A248" s="6"/>
      <c r="B248" s="4"/>
      <c r="C248" s="4"/>
      <c r="D248" s="4"/>
      <c r="F248" s="394"/>
    </row>
    <row r="249" spans="1:6">
      <c r="A249" s="6"/>
      <c r="B249" s="4"/>
      <c r="C249" s="4"/>
      <c r="D249" s="4"/>
      <c r="F249" s="394"/>
    </row>
    <row r="250" spans="1:6">
      <c r="A250" s="6"/>
      <c r="B250" s="4"/>
      <c r="C250" s="4"/>
      <c r="D250" s="4"/>
      <c r="F250" s="394"/>
    </row>
    <row r="251" spans="1:6">
      <c r="A251" s="6"/>
      <c r="B251" s="4"/>
      <c r="C251" s="4"/>
      <c r="D251" s="4"/>
      <c r="F251" s="394"/>
    </row>
    <row r="252" spans="1:6">
      <c r="A252" s="6"/>
      <c r="B252" s="4"/>
      <c r="C252" s="4"/>
      <c r="D252" s="4"/>
      <c r="F252" s="394"/>
    </row>
    <row r="253" spans="1:6">
      <c r="A253" s="6"/>
      <c r="B253" s="4"/>
      <c r="C253" s="4"/>
      <c r="D253" s="4"/>
      <c r="F253" s="394"/>
    </row>
    <row r="254" spans="1:6">
      <c r="A254" s="6"/>
      <c r="B254" s="4"/>
      <c r="C254" s="4"/>
      <c r="D254" s="4"/>
      <c r="F254" s="394"/>
    </row>
    <row r="255" spans="1:6">
      <c r="A255" s="6"/>
      <c r="B255" s="4"/>
      <c r="C255" s="4"/>
      <c r="D255" s="4"/>
      <c r="F255" s="394"/>
    </row>
    <row r="256" spans="1:6">
      <c r="A256" s="6"/>
      <c r="B256" s="4"/>
      <c r="C256" s="4"/>
      <c r="D256" s="4"/>
      <c r="F256" s="394"/>
    </row>
    <row r="257" spans="1:6">
      <c r="A257" s="6"/>
      <c r="B257" s="4"/>
      <c r="C257" s="4"/>
      <c r="D257" s="4"/>
      <c r="F257" s="394"/>
    </row>
    <row r="258" spans="1:6">
      <c r="A258" s="6"/>
      <c r="B258" s="4"/>
      <c r="C258" s="4"/>
      <c r="D258" s="4"/>
      <c r="F258" s="394"/>
    </row>
    <row r="259" spans="1:6">
      <c r="A259" s="6"/>
      <c r="B259" s="4"/>
      <c r="C259" s="4"/>
      <c r="D259" s="4"/>
      <c r="F259" s="394"/>
    </row>
    <row r="260" spans="1:6">
      <c r="A260" s="6"/>
      <c r="B260" s="4"/>
      <c r="C260" s="4"/>
      <c r="D260" s="4"/>
      <c r="F260" s="394"/>
    </row>
    <row r="261" spans="1:6">
      <c r="A261" s="6"/>
      <c r="B261" s="4"/>
      <c r="C261" s="4"/>
      <c r="D261" s="4"/>
      <c r="F261" s="394"/>
    </row>
    <row r="262" spans="1:6">
      <c r="A262" s="6"/>
      <c r="B262" s="4"/>
      <c r="C262" s="4"/>
      <c r="D262" s="4"/>
      <c r="F262" s="394"/>
    </row>
    <row r="263" spans="1:6">
      <c r="A263" s="6"/>
      <c r="B263" s="4"/>
      <c r="C263" s="4"/>
      <c r="D263" s="4"/>
      <c r="F263" s="394"/>
    </row>
    <row r="264" spans="1:6">
      <c r="A264" s="6"/>
      <c r="B264" s="4"/>
      <c r="C264" s="4"/>
      <c r="D264" s="4"/>
      <c r="F264" s="394"/>
    </row>
    <row r="265" spans="1:6">
      <c r="A265" s="6"/>
      <c r="B265" s="4"/>
      <c r="C265" s="4"/>
      <c r="D265" s="4"/>
      <c r="F265" s="394"/>
    </row>
    <row r="266" spans="1:6">
      <c r="A266" s="6"/>
      <c r="B266" s="4"/>
      <c r="C266" s="4"/>
      <c r="D266" s="4"/>
      <c r="F266" s="394"/>
    </row>
    <row r="267" spans="1:6">
      <c r="A267" s="6"/>
      <c r="B267" s="4"/>
      <c r="C267" s="4"/>
      <c r="D267" s="4"/>
      <c r="F267" s="394"/>
    </row>
    <row r="268" spans="1:6">
      <c r="A268" s="6"/>
      <c r="B268" s="4"/>
      <c r="C268" s="4"/>
      <c r="D268" s="4"/>
      <c r="F268" s="394"/>
    </row>
    <row r="269" spans="1:6">
      <c r="A269" s="6"/>
      <c r="B269" s="4"/>
      <c r="C269" s="4"/>
      <c r="D269" s="4"/>
      <c r="F269" s="394"/>
    </row>
    <row r="270" spans="1:6">
      <c r="A270" s="6"/>
      <c r="B270" s="4"/>
      <c r="C270" s="4"/>
      <c r="D270" s="4"/>
      <c r="F270" s="394"/>
    </row>
    <row r="271" spans="1:6">
      <c r="A271" s="6"/>
      <c r="B271" s="4"/>
      <c r="C271" s="4"/>
      <c r="D271" s="4"/>
      <c r="F271" s="394"/>
    </row>
    <row r="272" spans="1:6">
      <c r="A272" s="6"/>
      <c r="B272" s="4"/>
      <c r="C272" s="4"/>
      <c r="D272" s="4"/>
      <c r="F272" s="394"/>
    </row>
    <row r="273" spans="1:6">
      <c r="A273" s="6"/>
      <c r="B273" s="4"/>
      <c r="C273" s="4"/>
      <c r="D273" s="4"/>
      <c r="F273" s="394"/>
    </row>
    <row r="274" spans="1:6">
      <c r="A274" s="6"/>
      <c r="B274" s="4"/>
      <c r="C274" s="4"/>
      <c r="D274" s="4"/>
      <c r="F274" s="394"/>
    </row>
    <row r="275" spans="1:6">
      <c r="A275" s="6"/>
      <c r="B275" s="4"/>
      <c r="C275" s="4"/>
      <c r="D275" s="4"/>
      <c r="F275" s="394"/>
    </row>
    <row r="276" spans="1:6">
      <c r="A276" s="6"/>
      <c r="B276" s="4"/>
      <c r="C276" s="4"/>
      <c r="D276" s="4"/>
      <c r="F276" s="394"/>
    </row>
    <row r="277" spans="1:6">
      <c r="A277" s="6"/>
      <c r="B277" s="4"/>
      <c r="C277" s="4"/>
      <c r="D277" s="4"/>
      <c r="F277" s="394"/>
    </row>
    <row r="278" spans="1:6">
      <c r="A278" s="6"/>
      <c r="B278" s="4"/>
      <c r="C278" s="4"/>
      <c r="D278" s="4"/>
      <c r="F278" s="394"/>
    </row>
    <row r="279" spans="1:6">
      <c r="A279" s="6"/>
      <c r="B279" s="4"/>
      <c r="C279" s="4"/>
      <c r="D279" s="4"/>
      <c r="F279" s="394"/>
    </row>
    <row r="280" spans="1:6">
      <c r="A280" s="6"/>
      <c r="B280" s="4"/>
      <c r="C280" s="4"/>
      <c r="D280" s="4"/>
      <c r="F280" s="394"/>
    </row>
    <row r="281" spans="1:6">
      <c r="A281" s="6"/>
      <c r="B281" s="4"/>
      <c r="C281" s="4"/>
      <c r="D281" s="4"/>
      <c r="F281" s="394"/>
    </row>
    <row r="282" spans="1:6">
      <c r="A282" s="6"/>
      <c r="B282" s="4"/>
      <c r="C282" s="4"/>
      <c r="D282" s="4"/>
      <c r="F282" s="394"/>
    </row>
    <row r="283" spans="1:6">
      <c r="A283" s="6"/>
      <c r="B283" s="4"/>
      <c r="C283" s="4"/>
      <c r="D283" s="4"/>
      <c r="F283" s="394"/>
    </row>
    <row r="284" spans="1:6">
      <c r="A284" s="6"/>
      <c r="B284" s="4"/>
      <c r="C284" s="4"/>
      <c r="D284" s="4"/>
      <c r="F284" s="394"/>
    </row>
    <row r="285" spans="1:6">
      <c r="A285" s="6"/>
      <c r="B285" s="4"/>
      <c r="C285" s="4"/>
      <c r="D285" s="4"/>
      <c r="F285" s="394"/>
    </row>
    <row r="286" spans="1:6">
      <c r="A286" s="6"/>
      <c r="B286" s="4"/>
      <c r="C286" s="4"/>
      <c r="D286" s="4"/>
      <c r="F286" s="394"/>
    </row>
    <row r="287" spans="1:6">
      <c r="A287" s="6"/>
      <c r="B287" s="4"/>
      <c r="C287" s="4"/>
      <c r="D287" s="4"/>
      <c r="F287" s="394"/>
    </row>
    <row r="288" spans="1:6">
      <c r="A288" s="6"/>
      <c r="B288" s="4"/>
      <c r="C288" s="4"/>
      <c r="D288" s="4"/>
      <c r="F288" s="394"/>
    </row>
    <row r="289" spans="1:6">
      <c r="A289" s="6"/>
      <c r="B289" s="4"/>
      <c r="C289" s="4"/>
      <c r="D289" s="4"/>
      <c r="F289" s="394"/>
    </row>
    <row r="290" spans="1:6">
      <c r="A290" s="6"/>
      <c r="B290" s="4"/>
      <c r="C290" s="4"/>
      <c r="D290" s="4"/>
      <c r="F290" s="394"/>
    </row>
    <row r="291" spans="1:6">
      <c r="A291" s="6"/>
      <c r="B291" s="4"/>
      <c r="C291" s="4"/>
      <c r="D291" s="4"/>
      <c r="F291" s="394"/>
    </row>
    <row r="292" spans="1:6">
      <c r="A292" s="6"/>
      <c r="B292" s="4"/>
      <c r="C292" s="4"/>
      <c r="D292" s="4"/>
      <c r="F292" s="394"/>
    </row>
    <row r="293" spans="1:6">
      <c r="A293" s="6"/>
      <c r="B293" s="4"/>
      <c r="C293" s="4"/>
      <c r="D293" s="4"/>
      <c r="F293" s="394"/>
    </row>
    <row r="294" spans="1:6">
      <c r="A294" s="6"/>
      <c r="B294" s="4"/>
      <c r="C294" s="4"/>
      <c r="D294" s="4"/>
      <c r="F294" s="394"/>
    </row>
    <row r="295" spans="1:6">
      <c r="A295" s="6"/>
      <c r="B295" s="4"/>
      <c r="C295" s="4"/>
      <c r="D295" s="4"/>
      <c r="F295" s="394"/>
    </row>
    <row r="296" spans="1:6">
      <c r="A296" s="6"/>
      <c r="B296" s="4"/>
      <c r="C296" s="4"/>
      <c r="D296" s="4"/>
      <c r="F296" s="394"/>
    </row>
    <row r="297" spans="1:6">
      <c r="A297" s="6"/>
      <c r="B297" s="4"/>
      <c r="C297" s="4"/>
      <c r="D297" s="4"/>
      <c r="F297" s="394"/>
    </row>
    <row r="298" spans="1:6">
      <c r="A298" s="6"/>
      <c r="B298" s="4"/>
      <c r="C298" s="4"/>
      <c r="D298" s="4"/>
      <c r="F298" s="394"/>
    </row>
    <row r="299" spans="1:6">
      <c r="A299" s="6"/>
      <c r="B299" s="4"/>
      <c r="C299" s="4"/>
      <c r="D299" s="4"/>
      <c r="F299" s="394"/>
    </row>
    <row r="300" spans="1:6">
      <c r="A300" s="6"/>
      <c r="B300" s="4"/>
      <c r="C300" s="4"/>
      <c r="D300" s="4"/>
      <c r="F300" s="394"/>
    </row>
    <row r="301" spans="1:6">
      <c r="A301" s="6"/>
      <c r="B301" s="4"/>
      <c r="C301" s="4"/>
      <c r="D301" s="4"/>
      <c r="F301" s="394"/>
    </row>
    <row r="302" spans="1:6">
      <c r="A302" s="6"/>
      <c r="B302" s="4"/>
      <c r="C302" s="4"/>
      <c r="D302" s="4"/>
      <c r="F302" s="394"/>
    </row>
    <row r="303" spans="1:6">
      <c r="A303" s="6"/>
      <c r="B303" s="4"/>
      <c r="C303" s="4"/>
      <c r="D303" s="4"/>
      <c r="F303" s="394"/>
    </row>
    <row r="304" spans="1:6">
      <c r="A304" s="6"/>
      <c r="B304" s="4"/>
      <c r="C304" s="4"/>
      <c r="D304" s="4"/>
      <c r="F304" s="394"/>
    </row>
    <row r="305" spans="1:6">
      <c r="A305" s="6"/>
      <c r="B305" s="4"/>
      <c r="C305" s="4"/>
      <c r="D305" s="4"/>
      <c r="F305" s="394"/>
    </row>
    <row r="306" spans="1:6">
      <c r="A306" s="6"/>
      <c r="B306" s="4"/>
      <c r="C306" s="4"/>
      <c r="D306" s="4"/>
      <c r="F306" s="394"/>
    </row>
    <row r="307" spans="1:6">
      <c r="A307" s="6"/>
      <c r="B307" s="4"/>
      <c r="C307" s="4"/>
      <c r="D307" s="4"/>
      <c r="F307" s="394"/>
    </row>
    <row r="308" spans="1:6">
      <c r="A308" s="6"/>
      <c r="B308" s="4"/>
      <c r="C308" s="4"/>
      <c r="D308" s="4"/>
      <c r="F308" s="394"/>
    </row>
    <row r="309" spans="1:6">
      <c r="A309" s="6"/>
      <c r="B309" s="4"/>
      <c r="C309" s="4"/>
      <c r="D309" s="4"/>
      <c r="F309" s="394"/>
    </row>
    <row r="310" spans="1:6">
      <c r="A310" s="6"/>
      <c r="B310" s="4"/>
      <c r="C310" s="4"/>
      <c r="D310" s="4"/>
      <c r="F310" s="394"/>
    </row>
    <row r="311" spans="1:6">
      <c r="A311" s="6"/>
      <c r="B311" s="4"/>
      <c r="C311" s="4"/>
      <c r="D311" s="4"/>
      <c r="F311" s="394"/>
    </row>
    <row r="312" spans="1:6">
      <c r="A312" s="6"/>
      <c r="B312" s="4"/>
      <c r="C312" s="4"/>
      <c r="D312" s="4"/>
      <c r="F312" s="394"/>
    </row>
    <row r="313" spans="1:6">
      <c r="A313" s="6"/>
      <c r="B313" s="4"/>
      <c r="C313" s="4"/>
      <c r="D313" s="4"/>
      <c r="F313" s="394"/>
    </row>
    <row r="314" spans="1:6">
      <c r="A314" s="6"/>
      <c r="B314" s="4"/>
      <c r="C314" s="4"/>
      <c r="D314" s="4"/>
      <c r="F314" s="394"/>
    </row>
    <row r="315" spans="1:6">
      <c r="A315" s="6"/>
      <c r="B315" s="4"/>
      <c r="C315" s="4"/>
      <c r="D315" s="4"/>
      <c r="F315" s="394"/>
    </row>
    <row r="316" spans="1:6">
      <c r="A316" s="6"/>
      <c r="B316" s="4"/>
      <c r="C316" s="4"/>
      <c r="D316" s="4"/>
      <c r="F316" s="394"/>
    </row>
    <row r="317" spans="1:6">
      <c r="A317" s="6"/>
      <c r="B317" s="4"/>
      <c r="C317" s="4"/>
      <c r="D317" s="4"/>
      <c r="F317" s="394"/>
    </row>
    <row r="318" spans="1:6">
      <c r="A318" s="6"/>
      <c r="B318" s="4"/>
      <c r="C318" s="4"/>
      <c r="D318" s="4"/>
      <c r="F318" s="394"/>
    </row>
    <row r="319" spans="1:6">
      <c r="A319" s="6"/>
      <c r="B319" s="4"/>
      <c r="C319" s="4"/>
      <c r="D319" s="4"/>
      <c r="F319" s="394"/>
    </row>
    <row r="320" spans="1:6">
      <c r="A320" s="6"/>
      <c r="B320" s="4"/>
      <c r="C320" s="4"/>
      <c r="D320" s="4"/>
      <c r="F320" s="394"/>
    </row>
    <row r="321" spans="1:6">
      <c r="A321" s="6"/>
      <c r="B321" s="4"/>
      <c r="C321" s="4"/>
      <c r="D321" s="4"/>
      <c r="F321" s="394"/>
    </row>
    <row r="322" spans="1:6">
      <c r="A322" s="6"/>
      <c r="B322" s="4"/>
      <c r="C322" s="4"/>
      <c r="D322" s="4"/>
      <c r="F322" s="394"/>
    </row>
    <row r="323" spans="1:6">
      <c r="A323" s="6"/>
      <c r="B323" s="4"/>
      <c r="C323" s="4"/>
      <c r="D323" s="4"/>
      <c r="F323" s="394"/>
    </row>
    <row r="324" spans="1:6">
      <c r="A324" s="6"/>
      <c r="B324" s="4"/>
      <c r="C324" s="4"/>
      <c r="D324" s="4"/>
      <c r="F324" s="394"/>
    </row>
    <row r="325" spans="1:6">
      <c r="A325" s="6"/>
      <c r="B325" s="4"/>
      <c r="C325" s="4"/>
      <c r="D325" s="4"/>
      <c r="F325" s="394"/>
    </row>
    <row r="326" spans="1:6">
      <c r="A326" s="6"/>
      <c r="B326" s="4"/>
      <c r="C326" s="4"/>
      <c r="D326" s="4"/>
      <c r="F326" s="394"/>
    </row>
    <row r="327" spans="1:6">
      <c r="A327" s="6"/>
      <c r="B327" s="4"/>
      <c r="C327" s="4"/>
      <c r="D327" s="4"/>
      <c r="F327" s="394"/>
    </row>
    <row r="328" spans="1:6">
      <c r="A328" s="6"/>
      <c r="B328" s="4"/>
      <c r="C328" s="4"/>
      <c r="D328" s="4"/>
      <c r="F328" s="394"/>
    </row>
    <row r="329" spans="1:6">
      <c r="A329" s="6"/>
      <c r="B329" s="4"/>
      <c r="C329" s="4"/>
      <c r="D329" s="4"/>
      <c r="F329" s="394"/>
    </row>
    <row r="330" spans="1:6">
      <c r="A330" s="6"/>
      <c r="B330" s="4"/>
      <c r="C330" s="4"/>
      <c r="D330" s="4"/>
      <c r="F330" s="394"/>
    </row>
    <row r="331" spans="1:6">
      <c r="A331" s="6"/>
      <c r="B331" s="4"/>
      <c r="C331" s="4"/>
      <c r="D331" s="4"/>
      <c r="F331" s="394"/>
    </row>
    <row r="332" spans="1:6">
      <c r="A332" s="6"/>
      <c r="B332" s="4"/>
      <c r="C332" s="4"/>
      <c r="D332" s="4"/>
      <c r="F332" s="394"/>
    </row>
    <row r="333" spans="1:6">
      <c r="A333" s="6"/>
      <c r="B333" s="4"/>
      <c r="C333" s="4"/>
      <c r="D333" s="4"/>
      <c r="F333" s="394"/>
    </row>
    <row r="334" spans="1:6">
      <c r="A334" s="6"/>
      <c r="B334" s="4"/>
      <c r="C334" s="4"/>
      <c r="D334" s="4"/>
      <c r="F334" s="394"/>
    </row>
    <row r="335" spans="1:6">
      <c r="A335" s="6"/>
      <c r="B335" s="4"/>
      <c r="C335" s="4"/>
      <c r="D335" s="4"/>
      <c r="F335" s="394"/>
    </row>
    <row r="336" spans="1:6">
      <c r="A336" s="6"/>
      <c r="B336" s="4"/>
      <c r="C336" s="4"/>
      <c r="D336" s="4"/>
      <c r="F336" s="394"/>
    </row>
    <row r="337" spans="1:6">
      <c r="A337" s="6"/>
      <c r="B337" s="4"/>
      <c r="C337" s="4"/>
      <c r="D337" s="4"/>
      <c r="F337" s="394"/>
    </row>
    <row r="338" spans="1:6">
      <c r="A338" s="6"/>
      <c r="B338" s="4"/>
      <c r="C338" s="4"/>
      <c r="D338" s="4"/>
      <c r="F338" s="394"/>
    </row>
    <row r="339" spans="1:6">
      <c r="A339" s="6"/>
      <c r="B339" s="4"/>
      <c r="C339" s="4"/>
      <c r="D339" s="4"/>
      <c r="F339" s="394"/>
    </row>
    <row r="340" spans="1:6">
      <c r="A340" s="6"/>
      <c r="B340" s="4"/>
      <c r="C340" s="4"/>
      <c r="D340" s="4"/>
      <c r="F340" s="394"/>
    </row>
    <row r="341" spans="1:6">
      <c r="A341" s="6"/>
      <c r="B341" s="4"/>
      <c r="C341" s="4"/>
      <c r="D341" s="4"/>
      <c r="F341" s="394"/>
    </row>
    <row r="342" spans="1:6">
      <c r="A342" s="6"/>
      <c r="B342" s="4"/>
      <c r="C342" s="4"/>
      <c r="D342" s="4"/>
      <c r="F342" s="394"/>
    </row>
    <row r="343" spans="1:6">
      <c r="A343" s="6"/>
      <c r="B343" s="4"/>
      <c r="C343" s="4"/>
      <c r="D343" s="4"/>
      <c r="F343" s="394"/>
    </row>
    <row r="344" spans="1:6">
      <c r="A344" s="6"/>
      <c r="B344" s="4"/>
      <c r="C344" s="4"/>
      <c r="D344" s="4"/>
      <c r="F344" s="394"/>
    </row>
    <row r="345" spans="1:6">
      <c r="A345" s="6"/>
      <c r="B345" s="4"/>
      <c r="C345" s="4"/>
      <c r="D345" s="4"/>
      <c r="F345" s="394"/>
    </row>
    <row r="346" spans="1:6">
      <c r="A346" s="6"/>
      <c r="B346" s="4"/>
      <c r="C346" s="4"/>
      <c r="D346" s="4"/>
      <c r="F346" s="394"/>
    </row>
    <row r="347" spans="1:6">
      <c r="A347" s="6"/>
      <c r="B347" s="4"/>
      <c r="C347" s="4"/>
      <c r="D347" s="4"/>
      <c r="F347" s="394"/>
    </row>
    <row r="348" spans="1:6">
      <c r="A348" s="6"/>
      <c r="B348" s="4"/>
      <c r="C348" s="4"/>
      <c r="D348" s="4"/>
      <c r="F348" s="394"/>
    </row>
    <row r="349" spans="1:6">
      <c r="A349" s="6"/>
      <c r="B349" s="4"/>
      <c r="C349" s="4"/>
      <c r="D349" s="4"/>
      <c r="F349" s="394"/>
    </row>
    <row r="350" spans="1:6">
      <c r="A350" s="6"/>
      <c r="B350" s="4"/>
      <c r="C350" s="4"/>
      <c r="D350" s="4"/>
      <c r="F350" s="394"/>
    </row>
    <row r="351" spans="1:6">
      <c r="A351" s="6"/>
      <c r="B351" s="4"/>
      <c r="C351" s="4"/>
      <c r="D351" s="4"/>
      <c r="F351" s="394"/>
    </row>
    <row r="352" spans="1:6">
      <c r="A352" s="6"/>
      <c r="B352" s="4"/>
      <c r="C352" s="4"/>
      <c r="D352" s="4"/>
      <c r="F352" s="394"/>
    </row>
    <row r="353" spans="1:6">
      <c r="A353" s="6"/>
      <c r="B353" s="4"/>
      <c r="C353" s="4"/>
      <c r="D353" s="4"/>
      <c r="F353" s="394"/>
    </row>
    <row r="354" spans="1:6">
      <c r="A354" s="6"/>
      <c r="B354" s="4"/>
      <c r="C354" s="4"/>
      <c r="D354" s="4"/>
      <c r="F354" s="394"/>
    </row>
    <row r="355" spans="1:6">
      <c r="A355" s="6"/>
      <c r="B355" s="4"/>
      <c r="C355" s="4"/>
      <c r="D355" s="4"/>
      <c r="F355" s="394"/>
    </row>
    <row r="356" spans="1:6">
      <c r="A356" s="6"/>
      <c r="B356" s="4"/>
      <c r="C356" s="4"/>
      <c r="D356" s="4"/>
      <c r="F356" s="394"/>
    </row>
    <row r="357" spans="1:6">
      <c r="A357" s="6"/>
      <c r="B357" s="4"/>
      <c r="C357" s="4"/>
      <c r="D357" s="4"/>
      <c r="F357" s="394"/>
    </row>
    <row r="358" spans="1:6">
      <c r="A358" s="6"/>
      <c r="B358" s="4"/>
      <c r="C358" s="4"/>
      <c r="D358" s="4"/>
      <c r="F358" s="394"/>
    </row>
    <row r="359" spans="1:6">
      <c r="A359" s="6"/>
      <c r="B359" s="4"/>
      <c r="C359" s="4"/>
      <c r="D359" s="4"/>
      <c r="F359" s="394"/>
    </row>
    <row r="360" spans="1:6">
      <c r="A360" s="6"/>
      <c r="B360" s="4"/>
      <c r="C360" s="4"/>
      <c r="D360" s="4"/>
      <c r="F360" s="394"/>
    </row>
    <row r="361" spans="1:6">
      <c r="A361" s="6"/>
      <c r="B361" s="4"/>
      <c r="C361" s="4"/>
      <c r="D361" s="4"/>
      <c r="F361" s="394"/>
    </row>
    <row r="362" spans="1:6">
      <c r="A362" s="6"/>
      <c r="B362" s="4"/>
      <c r="C362" s="4"/>
      <c r="D362" s="4"/>
      <c r="F362" s="394"/>
    </row>
    <row r="363" spans="1:6">
      <c r="A363" s="6"/>
      <c r="B363" s="4"/>
      <c r="C363" s="4"/>
      <c r="D363" s="4"/>
      <c r="F363" s="394"/>
    </row>
    <row r="364" spans="1:6">
      <c r="A364" s="6"/>
      <c r="B364" s="4"/>
      <c r="C364" s="4"/>
      <c r="D364" s="4"/>
      <c r="F364" s="394"/>
    </row>
    <row r="365" spans="1:6">
      <c r="A365" s="6"/>
      <c r="B365" s="4"/>
      <c r="C365" s="4"/>
      <c r="D365" s="4"/>
      <c r="F365" s="394"/>
    </row>
    <row r="366" spans="1:6">
      <c r="A366" s="6"/>
      <c r="B366" s="4"/>
      <c r="C366" s="4"/>
      <c r="D366" s="4"/>
      <c r="F366" s="394"/>
    </row>
    <row r="367" spans="1:6">
      <c r="A367" s="6"/>
      <c r="B367" s="4"/>
      <c r="C367" s="4"/>
      <c r="D367" s="4"/>
      <c r="F367" s="394"/>
    </row>
    <row r="368" spans="1:6">
      <c r="A368" s="6"/>
      <c r="B368" s="4"/>
      <c r="C368" s="4"/>
      <c r="D368" s="4"/>
      <c r="F368" s="394"/>
    </row>
    <row r="369" spans="1:6">
      <c r="A369" s="6"/>
      <c r="B369" s="4"/>
      <c r="C369" s="4"/>
      <c r="D369" s="4"/>
      <c r="F369" s="394"/>
    </row>
    <row r="370" spans="1:6">
      <c r="A370" s="6"/>
      <c r="B370" s="4"/>
      <c r="C370" s="4"/>
      <c r="D370" s="4"/>
      <c r="F370" s="394"/>
    </row>
    <row r="371" spans="1:6">
      <c r="A371" s="6"/>
      <c r="B371" s="4"/>
      <c r="C371" s="4"/>
      <c r="D371" s="4"/>
      <c r="F371" s="394"/>
    </row>
    <row r="372" spans="1:6">
      <c r="A372" s="6"/>
      <c r="B372" s="4"/>
      <c r="C372" s="4"/>
      <c r="D372" s="4"/>
      <c r="F372" s="394"/>
    </row>
    <row r="373" spans="1:6">
      <c r="A373" s="6"/>
      <c r="B373" s="4"/>
      <c r="C373" s="4"/>
      <c r="D373" s="4"/>
      <c r="F373" s="394"/>
    </row>
    <row r="374" spans="1:6">
      <c r="A374" s="6"/>
      <c r="B374" s="4"/>
      <c r="C374" s="4"/>
      <c r="D374" s="4"/>
      <c r="F374" s="394"/>
    </row>
    <row r="375" spans="1:6">
      <c r="A375" s="6"/>
      <c r="B375" s="4"/>
      <c r="C375" s="4"/>
      <c r="D375" s="4"/>
      <c r="F375" s="394"/>
    </row>
    <row r="376" spans="1:6">
      <c r="A376" s="6"/>
      <c r="B376" s="4"/>
      <c r="C376" s="4"/>
      <c r="D376" s="4"/>
      <c r="F376" s="394"/>
    </row>
    <row r="377" spans="1:6">
      <c r="A377" s="6"/>
      <c r="B377" s="4"/>
      <c r="C377" s="4"/>
      <c r="D377" s="4"/>
      <c r="F377" s="394"/>
    </row>
    <row r="378" spans="1:6">
      <c r="A378" s="6"/>
      <c r="B378" s="4"/>
      <c r="C378" s="4"/>
      <c r="D378" s="4"/>
      <c r="F378" s="394"/>
    </row>
    <row r="379" spans="1:6">
      <c r="A379" s="6"/>
      <c r="B379" s="4"/>
      <c r="C379" s="4"/>
      <c r="D379" s="4"/>
      <c r="F379" s="394"/>
    </row>
    <row r="380" spans="1:6">
      <c r="A380" s="6"/>
      <c r="B380" s="4"/>
      <c r="C380" s="4"/>
      <c r="D380" s="4"/>
      <c r="F380" s="394"/>
    </row>
    <row r="381" spans="1:6">
      <c r="A381" s="6"/>
      <c r="B381" s="4"/>
      <c r="C381" s="4"/>
      <c r="D381" s="4"/>
      <c r="F381" s="394"/>
    </row>
    <row r="382" spans="1:6">
      <c r="A382" s="6"/>
      <c r="B382" s="4"/>
      <c r="C382" s="4"/>
      <c r="D382" s="4"/>
      <c r="F382" s="394"/>
    </row>
    <row r="383" spans="1:6">
      <c r="A383" s="6"/>
      <c r="B383" s="4"/>
      <c r="C383" s="4"/>
      <c r="D383" s="4"/>
      <c r="F383" s="394"/>
    </row>
    <row r="384" spans="1:6">
      <c r="A384" s="6"/>
      <c r="B384" s="4"/>
      <c r="C384" s="4"/>
      <c r="D384" s="4"/>
      <c r="F384" s="394"/>
    </row>
    <row r="385" spans="1:6">
      <c r="A385" s="6"/>
      <c r="B385" s="4"/>
      <c r="C385" s="4"/>
      <c r="D385" s="4"/>
      <c r="F385" s="394"/>
    </row>
    <row r="386" spans="1:6">
      <c r="A386" s="6"/>
      <c r="B386" s="4"/>
      <c r="C386" s="4"/>
      <c r="D386" s="4"/>
      <c r="F386" s="394"/>
    </row>
    <row r="387" spans="1:6">
      <c r="A387" s="6"/>
      <c r="B387" s="4"/>
      <c r="C387" s="4"/>
      <c r="D387" s="4"/>
      <c r="F387" s="394"/>
    </row>
    <row r="388" spans="1:6">
      <c r="A388" s="6"/>
      <c r="B388" s="4"/>
      <c r="C388" s="4"/>
      <c r="D388" s="4"/>
      <c r="F388" s="394"/>
    </row>
    <row r="389" spans="1:6">
      <c r="A389" s="6"/>
      <c r="B389" s="4"/>
      <c r="C389" s="4"/>
      <c r="D389" s="4"/>
      <c r="F389" s="394"/>
    </row>
    <row r="390" spans="1:6">
      <c r="A390" s="6"/>
      <c r="B390" s="4"/>
      <c r="C390" s="4"/>
      <c r="D390" s="4"/>
      <c r="F390" s="394"/>
    </row>
    <row r="391" spans="1:6">
      <c r="A391" s="6"/>
      <c r="B391" s="4"/>
      <c r="C391" s="4"/>
      <c r="D391" s="4"/>
      <c r="F391" s="394"/>
    </row>
    <row r="392" spans="1:6">
      <c r="A392" s="6"/>
      <c r="B392" s="4"/>
      <c r="C392" s="4"/>
      <c r="D392" s="4"/>
      <c r="F392" s="394"/>
    </row>
    <row r="393" spans="1:6">
      <c r="A393" s="6"/>
      <c r="B393" s="4"/>
      <c r="C393" s="4"/>
      <c r="D393" s="4"/>
      <c r="F393" s="394"/>
    </row>
    <row r="394" spans="1:6">
      <c r="A394" s="6"/>
      <c r="B394" s="4"/>
      <c r="C394" s="4"/>
      <c r="D394" s="4"/>
      <c r="F394" s="394"/>
    </row>
    <row r="395" spans="1:6">
      <c r="A395" s="6"/>
      <c r="B395" s="4"/>
      <c r="C395" s="4"/>
      <c r="D395" s="4"/>
      <c r="F395" s="394"/>
    </row>
    <row r="396" spans="1:6">
      <c r="A396" s="6"/>
      <c r="B396" s="4"/>
      <c r="C396" s="4"/>
      <c r="D396" s="4"/>
      <c r="F396" s="394"/>
    </row>
    <row r="397" spans="1:6">
      <c r="A397" s="6"/>
      <c r="B397" s="4"/>
      <c r="C397" s="4"/>
      <c r="D397" s="4"/>
      <c r="F397" s="394"/>
    </row>
    <row r="398" spans="1:6">
      <c r="A398" s="6"/>
      <c r="B398" s="4"/>
      <c r="C398" s="4"/>
      <c r="D398" s="4"/>
      <c r="F398" s="394"/>
    </row>
    <row r="399" spans="1:6">
      <c r="A399" s="6"/>
      <c r="B399" s="4"/>
      <c r="C399" s="4"/>
      <c r="D399" s="4"/>
      <c r="F399" s="394"/>
    </row>
    <row r="400" spans="1:6">
      <c r="A400" s="6"/>
      <c r="B400" s="4"/>
      <c r="C400" s="4"/>
      <c r="D400" s="4"/>
      <c r="F400" s="394"/>
    </row>
    <row r="401" spans="1:6">
      <c r="A401" s="6"/>
      <c r="B401" s="4"/>
      <c r="C401" s="4"/>
      <c r="D401" s="4"/>
      <c r="F401" s="394"/>
    </row>
    <row r="402" spans="1:6">
      <c r="A402" s="6"/>
      <c r="B402" s="4"/>
      <c r="C402" s="4"/>
      <c r="D402" s="4"/>
      <c r="F402" s="394"/>
    </row>
    <row r="403" spans="1:6">
      <c r="A403" s="6"/>
      <c r="B403" s="4"/>
      <c r="C403" s="4"/>
      <c r="D403" s="4"/>
      <c r="F403" s="394"/>
    </row>
    <row r="404" spans="1:6">
      <c r="A404" s="6"/>
      <c r="B404" s="4"/>
      <c r="C404" s="4"/>
      <c r="D404" s="4"/>
      <c r="F404" s="394"/>
    </row>
    <row r="405" spans="1:6">
      <c r="A405" s="6"/>
      <c r="B405" s="4"/>
      <c r="C405" s="4"/>
      <c r="D405" s="4"/>
      <c r="F405" s="394"/>
    </row>
    <row r="406" spans="1:6">
      <c r="A406" s="6"/>
      <c r="B406" s="4"/>
      <c r="C406" s="4"/>
      <c r="D406" s="4"/>
      <c r="F406" s="394"/>
    </row>
    <row r="407" spans="1:6">
      <c r="A407" s="6"/>
      <c r="B407" s="4"/>
      <c r="C407" s="4"/>
      <c r="D407" s="4"/>
      <c r="F407" s="394"/>
    </row>
    <row r="408" spans="1:6">
      <c r="A408" s="6"/>
      <c r="B408" s="4"/>
      <c r="C408" s="4"/>
      <c r="D408" s="4"/>
      <c r="F408" s="394"/>
    </row>
    <row r="409" spans="1:6">
      <c r="A409" s="6"/>
      <c r="B409" s="4"/>
      <c r="C409" s="4"/>
      <c r="D409" s="4"/>
      <c r="F409" s="394"/>
    </row>
    <row r="410" spans="1:6">
      <c r="A410" s="6"/>
      <c r="B410" s="4"/>
      <c r="C410" s="4"/>
      <c r="D410" s="4"/>
      <c r="F410" s="394"/>
    </row>
    <row r="411" spans="1:6">
      <c r="A411" s="6"/>
      <c r="B411" s="4"/>
      <c r="C411" s="4"/>
      <c r="D411" s="4"/>
      <c r="F411" s="394"/>
    </row>
    <row r="412" spans="1:6">
      <c r="A412" s="6"/>
      <c r="B412" s="4"/>
      <c r="C412" s="4"/>
      <c r="D412" s="4"/>
      <c r="F412" s="394"/>
    </row>
    <row r="413" spans="1:6">
      <c r="A413" s="6"/>
      <c r="B413" s="4"/>
      <c r="C413" s="4"/>
      <c r="D413" s="4"/>
      <c r="F413" s="394"/>
    </row>
    <row r="414" spans="1:6">
      <c r="A414" s="6"/>
      <c r="B414" s="4"/>
      <c r="C414" s="4"/>
      <c r="D414" s="4"/>
      <c r="F414" s="394"/>
    </row>
    <row r="415" spans="1:6">
      <c r="A415" s="6"/>
      <c r="B415" s="4"/>
      <c r="C415" s="4"/>
      <c r="D415" s="4"/>
      <c r="F415" s="394"/>
    </row>
    <row r="416" spans="1:6">
      <c r="A416" s="6"/>
      <c r="B416" s="4"/>
      <c r="C416" s="4"/>
      <c r="D416" s="4"/>
      <c r="F416" s="394"/>
    </row>
    <row r="417" spans="1:6">
      <c r="A417" s="6"/>
      <c r="B417" s="4"/>
      <c r="C417" s="4"/>
      <c r="D417" s="4"/>
      <c r="F417" s="394"/>
    </row>
    <row r="418" spans="1:6">
      <c r="A418" s="6"/>
      <c r="B418" s="4"/>
      <c r="C418" s="4"/>
      <c r="D418" s="4"/>
      <c r="F418" s="394"/>
    </row>
    <row r="419" spans="1:6">
      <c r="A419" s="6"/>
      <c r="B419" s="4"/>
      <c r="C419" s="4"/>
      <c r="D419" s="4"/>
      <c r="F419" s="394"/>
    </row>
    <row r="420" spans="1:6">
      <c r="A420" s="6"/>
      <c r="B420" s="4"/>
      <c r="C420" s="4"/>
      <c r="D420" s="4"/>
      <c r="F420" s="394"/>
    </row>
    <row r="421" spans="1:6">
      <c r="A421" s="6"/>
      <c r="B421" s="4"/>
      <c r="C421" s="4"/>
      <c r="D421" s="4"/>
      <c r="F421" s="394"/>
    </row>
    <row r="422" spans="1:6">
      <c r="A422" s="6"/>
      <c r="B422" s="4"/>
      <c r="C422" s="4"/>
      <c r="D422" s="4"/>
      <c r="F422" s="394"/>
    </row>
    <row r="423" spans="1:6">
      <c r="A423" s="6"/>
      <c r="B423" s="4"/>
      <c r="C423" s="4"/>
      <c r="D423" s="4"/>
      <c r="F423" s="394"/>
    </row>
    <row r="424" spans="1:6">
      <c r="A424" s="6"/>
      <c r="B424" s="4"/>
      <c r="C424" s="4"/>
      <c r="D424" s="4"/>
      <c r="F424" s="394"/>
    </row>
    <row r="425" spans="1:6">
      <c r="A425" s="6"/>
      <c r="B425" s="4"/>
      <c r="C425" s="4"/>
      <c r="D425" s="4"/>
      <c r="F425" s="394"/>
    </row>
    <row r="426" spans="1:6">
      <c r="A426" s="6"/>
      <c r="B426" s="4"/>
      <c r="C426" s="4"/>
      <c r="D426" s="4"/>
      <c r="F426" s="394"/>
    </row>
    <row r="427" spans="1:6">
      <c r="A427" s="6"/>
      <c r="B427" s="4"/>
      <c r="C427" s="4"/>
      <c r="D427" s="4"/>
      <c r="F427" s="394"/>
    </row>
    <row r="428" spans="1:6">
      <c r="A428" s="6"/>
      <c r="B428" s="4"/>
      <c r="C428" s="4"/>
      <c r="D428" s="4"/>
      <c r="F428" s="394"/>
    </row>
    <row r="429" spans="1:6">
      <c r="A429" s="6"/>
      <c r="B429" s="4"/>
      <c r="C429" s="4"/>
      <c r="D429" s="4"/>
      <c r="F429" s="394"/>
    </row>
    <row r="430" spans="1:6">
      <c r="A430" s="6"/>
      <c r="B430" s="4"/>
      <c r="C430" s="4"/>
      <c r="D430" s="4"/>
      <c r="F430" s="394"/>
    </row>
    <row r="431" spans="1:6">
      <c r="A431" s="6"/>
      <c r="B431" s="4"/>
      <c r="C431" s="4"/>
      <c r="D431" s="4"/>
      <c r="F431" s="394"/>
    </row>
    <row r="432" spans="1:6">
      <c r="A432" s="6"/>
      <c r="B432" s="4"/>
      <c r="C432" s="4"/>
      <c r="D432" s="4"/>
      <c r="F432" s="394"/>
    </row>
    <row r="433" spans="1:6">
      <c r="A433" s="6"/>
      <c r="B433" s="4"/>
      <c r="C433" s="4"/>
      <c r="D433" s="4"/>
      <c r="F433" s="394"/>
    </row>
    <row r="434" spans="1:6">
      <c r="A434" s="6"/>
      <c r="B434" s="4"/>
      <c r="C434" s="4"/>
      <c r="D434" s="4"/>
      <c r="F434" s="394"/>
    </row>
    <row r="435" spans="1:6">
      <c r="A435" s="6"/>
      <c r="B435" s="4"/>
      <c r="C435" s="4"/>
      <c r="D435" s="4"/>
      <c r="F435" s="394"/>
    </row>
    <row r="436" spans="1:6">
      <c r="A436" s="6"/>
      <c r="B436" s="4"/>
      <c r="C436" s="4"/>
      <c r="D436" s="4"/>
      <c r="F436" s="394"/>
    </row>
    <row r="437" spans="1:6">
      <c r="A437" s="6"/>
      <c r="B437" s="4"/>
      <c r="C437" s="4"/>
      <c r="D437" s="4"/>
      <c r="F437" s="394"/>
    </row>
    <row r="438" spans="1:6">
      <c r="A438" s="6"/>
      <c r="B438" s="4"/>
      <c r="C438" s="4"/>
      <c r="D438" s="4"/>
      <c r="F438" s="394"/>
    </row>
    <row r="439" spans="1:6">
      <c r="A439" s="6"/>
      <c r="B439" s="4"/>
      <c r="C439" s="4"/>
      <c r="D439" s="4"/>
      <c r="F439" s="394"/>
    </row>
    <row r="440" spans="1:6">
      <c r="A440" s="6"/>
      <c r="B440" s="4"/>
      <c r="C440" s="4"/>
      <c r="D440" s="4"/>
      <c r="F440" s="394"/>
    </row>
    <row r="441" spans="1:6">
      <c r="A441" s="6"/>
      <c r="B441" s="4"/>
      <c r="C441" s="4"/>
      <c r="D441" s="4"/>
      <c r="F441" s="394"/>
    </row>
    <row r="442" spans="1:6">
      <c r="A442" s="6"/>
      <c r="B442" s="4"/>
      <c r="C442" s="4"/>
      <c r="D442" s="4"/>
      <c r="F442" s="394"/>
    </row>
    <row r="443" spans="1:6">
      <c r="A443" s="6"/>
      <c r="B443" s="4"/>
      <c r="C443" s="4"/>
      <c r="D443" s="4"/>
      <c r="F443" s="394"/>
    </row>
    <row r="444" spans="1:6">
      <c r="A444" s="6"/>
      <c r="B444" s="4"/>
      <c r="C444" s="4"/>
      <c r="D444" s="4"/>
      <c r="F444" s="394"/>
    </row>
    <row r="445" spans="1:6">
      <c r="A445" s="6"/>
      <c r="B445" s="4"/>
      <c r="C445" s="4"/>
      <c r="D445" s="4"/>
      <c r="F445" s="394"/>
    </row>
    <row r="446" spans="1:6">
      <c r="A446" s="6"/>
      <c r="B446" s="4"/>
      <c r="C446" s="4"/>
      <c r="D446" s="4"/>
      <c r="F446" s="394"/>
    </row>
    <row r="447" spans="1:6">
      <c r="A447" s="6"/>
      <c r="B447" s="4"/>
      <c r="C447" s="4"/>
      <c r="D447" s="4"/>
      <c r="F447" s="394"/>
    </row>
    <row r="448" spans="1:6">
      <c r="A448" s="6"/>
      <c r="B448" s="4"/>
      <c r="C448" s="4"/>
      <c r="D448" s="4"/>
      <c r="F448" s="394"/>
    </row>
    <row r="449" spans="1:6">
      <c r="A449" s="6"/>
      <c r="B449" s="4"/>
      <c r="C449" s="4"/>
      <c r="D449" s="4"/>
      <c r="F449" s="394"/>
    </row>
    <row r="450" spans="1:6">
      <c r="A450" s="6"/>
      <c r="B450" s="4"/>
      <c r="C450" s="4"/>
      <c r="D450" s="4"/>
      <c r="F450" s="394"/>
    </row>
    <row r="451" spans="1:6">
      <c r="A451" s="6"/>
      <c r="B451" s="4"/>
      <c r="C451" s="4"/>
      <c r="D451" s="4"/>
      <c r="F451" s="394"/>
    </row>
    <row r="452" spans="1:6">
      <c r="A452" s="6"/>
      <c r="B452" s="4"/>
      <c r="C452" s="4"/>
      <c r="D452" s="4"/>
      <c r="F452" s="394"/>
    </row>
    <row r="453" spans="1:6">
      <c r="A453" s="6"/>
      <c r="B453" s="4"/>
      <c r="C453" s="4"/>
      <c r="D453" s="4"/>
      <c r="F453" s="394"/>
    </row>
    <row r="454" spans="1:6">
      <c r="A454" s="6"/>
      <c r="B454" s="4"/>
      <c r="C454" s="4"/>
      <c r="D454" s="4"/>
      <c r="F454" s="394"/>
    </row>
    <row r="455" spans="1:6">
      <c r="A455" s="6"/>
      <c r="B455" s="4"/>
      <c r="C455" s="4"/>
      <c r="D455" s="4"/>
      <c r="F455" s="394"/>
    </row>
    <row r="456" spans="1:6">
      <c r="A456" s="6"/>
      <c r="B456" s="4"/>
      <c r="C456" s="4"/>
      <c r="D456" s="4"/>
      <c r="F456" s="394"/>
    </row>
    <row r="457" spans="1:6">
      <c r="A457" s="6"/>
      <c r="B457" s="4"/>
      <c r="C457" s="4"/>
      <c r="D457" s="4"/>
      <c r="F457" s="394"/>
    </row>
    <row r="458" spans="1:6">
      <c r="A458" s="6"/>
      <c r="B458" s="4"/>
      <c r="C458" s="4"/>
      <c r="D458" s="4"/>
      <c r="F458" s="394"/>
    </row>
    <row r="459" spans="1:6">
      <c r="A459" s="6"/>
      <c r="B459" s="4"/>
      <c r="C459" s="4"/>
      <c r="D459" s="4"/>
      <c r="F459" s="394"/>
    </row>
    <row r="460" spans="1:6">
      <c r="A460" s="6"/>
      <c r="B460" s="4"/>
      <c r="C460" s="4"/>
      <c r="D460" s="4"/>
      <c r="F460" s="394"/>
    </row>
    <row r="461" spans="1:6">
      <c r="A461" s="6"/>
      <c r="B461" s="4"/>
      <c r="C461" s="4"/>
      <c r="D461" s="4"/>
      <c r="F461" s="394"/>
    </row>
    <row r="462" spans="1:6">
      <c r="A462" s="6"/>
      <c r="B462" s="4"/>
      <c r="C462" s="4"/>
      <c r="D462" s="4"/>
      <c r="F462" s="394"/>
    </row>
    <row r="463" spans="1:6">
      <c r="A463" s="6"/>
      <c r="B463" s="4"/>
      <c r="C463" s="4"/>
      <c r="D463" s="4"/>
      <c r="F463" s="394"/>
    </row>
    <row r="464" spans="1:6">
      <c r="A464" s="6"/>
      <c r="B464" s="4"/>
      <c r="C464" s="4"/>
      <c r="D464" s="4"/>
      <c r="F464" s="394"/>
    </row>
    <row r="465" spans="1:6">
      <c r="A465" s="6"/>
      <c r="B465" s="4"/>
      <c r="C465" s="4"/>
      <c r="D465" s="4"/>
      <c r="F465" s="394"/>
    </row>
    <row r="466" spans="1:6">
      <c r="A466" s="6"/>
      <c r="B466" s="4"/>
      <c r="C466" s="4"/>
      <c r="D466" s="4"/>
      <c r="F466" s="394"/>
    </row>
    <row r="467" spans="1:6">
      <c r="A467" s="6"/>
      <c r="B467" s="4"/>
      <c r="C467" s="4"/>
      <c r="D467" s="4"/>
      <c r="F467" s="394"/>
    </row>
    <row r="468" spans="1:6">
      <c r="A468" s="6"/>
      <c r="B468" s="4"/>
      <c r="C468" s="4"/>
      <c r="D468" s="4"/>
      <c r="F468" s="394"/>
    </row>
    <row r="469" spans="1:6">
      <c r="A469" s="6"/>
      <c r="B469" s="4"/>
      <c r="C469" s="4"/>
      <c r="D469" s="4"/>
      <c r="F469" s="394"/>
    </row>
    <row r="470" spans="1:6">
      <c r="A470" s="6"/>
      <c r="B470" s="4"/>
      <c r="C470" s="4"/>
      <c r="D470" s="4"/>
      <c r="F470" s="394"/>
    </row>
    <row r="471" spans="1:6">
      <c r="A471" s="6"/>
      <c r="B471" s="4"/>
      <c r="C471" s="4"/>
      <c r="D471" s="4"/>
      <c r="F471" s="394"/>
    </row>
    <row r="472" spans="1:6">
      <c r="A472" s="6"/>
      <c r="B472" s="4"/>
      <c r="C472" s="4"/>
      <c r="D472" s="4"/>
      <c r="F472" s="394"/>
    </row>
    <row r="473" spans="1:6">
      <c r="A473" s="6"/>
      <c r="B473" s="4"/>
      <c r="C473" s="4"/>
      <c r="D473" s="4"/>
      <c r="F473" s="394"/>
    </row>
    <row r="474" spans="1:6">
      <c r="A474" s="6"/>
      <c r="B474" s="4"/>
      <c r="C474" s="4"/>
      <c r="D474" s="4"/>
      <c r="F474" s="394"/>
    </row>
    <row r="475" spans="1:6">
      <c r="A475" s="6"/>
      <c r="B475" s="4"/>
      <c r="C475" s="4"/>
      <c r="D475" s="4"/>
      <c r="F475" s="394"/>
    </row>
    <row r="476" spans="1:6">
      <c r="A476" s="6"/>
      <c r="B476" s="4"/>
      <c r="C476" s="4"/>
      <c r="D476" s="4"/>
      <c r="F476" s="394"/>
    </row>
    <row r="477" spans="1:6">
      <c r="A477" s="6"/>
      <c r="B477" s="4"/>
      <c r="C477" s="4"/>
      <c r="D477" s="4"/>
      <c r="F477" s="394"/>
    </row>
    <row r="478" spans="1:6">
      <c r="A478" s="6"/>
      <c r="B478" s="4"/>
      <c r="C478" s="4"/>
      <c r="D478" s="4"/>
      <c r="F478" s="394"/>
    </row>
    <row r="479" spans="1:6">
      <c r="A479" s="6"/>
      <c r="B479" s="4"/>
      <c r="C479" s="4"/>
      <c r="D479" s="4"/>
      <c r="F479" s="394"/>
    </row>
    <row r="480" spans="1:6">
      <c r="A480" s="6"/>
      <c r="B480" s="4"/>
      <c r="C480" s="4"/>
      <c r="D480" s="4"/>
      <c r="F480" s="394"/>
    </row>
    <row r="481" spans="1:6">
      <c r="A481" s="6"/>
      <c r="B481" s="4"/>
      <c r="C481" s="4"/>
      <c r="D481" s="4"/>
      <c r="F481" s="394"/>
    </row>
    <row r="482" spans="1:6">
      <c r="A482" s="6"/>
      <c r="B482" s="4"/>
      <c r="C482" s="4"/>
      <c r="D482" s="4"/>
      <c r="F482" s="394"/>
    </row>
    <row r="483" spans="1:6">
      <c r="A483" s="6"/>
      <c r="B483" s="4"/>
      <c r="C483" s="4"/>
      <c r="D483" s="4"/>
      <c r="F483" s="394"/>
    </row>
    <row r="484" spans="1:6">
      <c r="A484" s="6"/>
      <c r="B484" s="4"/>
      <c r="C484" s="4"/>
      <c r="D484" s="4"/>
      <c r="F484" s="394"/>
    </row>
    <row r="485" spans="1:6">
      <c r="A485" s="6"/>
      <c r="B485" s="4"/>
      <c r="C485" s="4"/>
      <c r="D485" s="4"/>
      <c r="F485" s="394"/>
    </row>
    <row r="486" spans="1:6">
      <c r="A486" s="6"/>
      <c r="B486" s="4"/>
      <c r="C486" s="4"/>
      <c r="D486" s="4"/>
      <c r="F486" s="394"/>
    </row>
    <row r="487" spans="1:6">
      <c r="A487" s="6"/>
      <c r="B487" s="4"/>
      <c r="C487" s="4"/>
      <c r="D487" s="4"/>
      <c r="F487" s="394"/>
    </row>
    <row r="488" spans="1:6">
      <c r="A488" s="6"/>
      <c r="B488" s="4"/>
      <c r="C488" s="4"/>
      <c r="D488" s="4"/>
      <c r="F488" s="394"/>
    </row>
    <row r="489" spans="1:6">
      <c r="A489" s="6"/>
      <c r="B489" s="4"/>
      <c r="C489" s="4"/>
      <c r="D489" s="4"/>
      <c r="F489" s="394"/>
    </row>
    <row r="490" spans="1:6">
      <c r="A490" s="6"/>
      <c r="B490" s="4"/>
      <c r="C490" s="4"/>
      <c r="D490" s="4"/>
      <c r="F490" s="394"/>
    </row>
    <row r="491" spans="1:6">
      <c r="A491" s="6"/>
      <c r="B491" s="4"/>
      <c r="C491" s="4"/>
      <c r="D491" s="4"/>
      <c r="F491" s="394"/>
    </row>
    <row r="492" spans="1:6">
      <c r="A492" s="6"/>
      <c r="B492" s="4"/>
      <c r="C492" s="4"/>
      <c r="D492" s="4"/>
      <c r="F492" s="394"/>
    </row>
    <row r="493" spans="1:6">
      <c r="A493" s="6"/>
      <c r="B493" s="4"/>
      <c r="C493" s="4"/>
      <c r="D493" s="4"/>
      <c r="F493" s="394"/>
    </row>
    <row r="494" spans="1:6">
      <c r="A494" s="6"/>
      <c r="B494" s="4"/>
      <c r="C494" s="4"/>
      <c r="D494" s="4"/>
      <c r="F494" s="394"/>
    </row>
    <row r="495" spans="1:6">
      <c r="A495" s="6"/>
      <c r="B495" s="4"/>
      <c r="C495" s="4"/>
      <c r="D495" s="4"/>
      <c r="F495" s="394"/>
    </row>
    <row r="496" spans="1:6">
      <c r="A496" s="6"/>
      <c r="B496" s="4"/>
      <c r="C496" s="4"/>
      <c r="D496" s="4"/>
      <c r="F496" s="394"/>
    </row>
    <row r="497" spans="1:6">
      <c r="A497" s="6"/>
      <c r="B497" s="4"/>
      <c r="C497" s="4"/>
      <c r="D497" s="4"/>
      <c r="F497" s="394"/>
    </row>
    <row r="498" spans="1:6">
      <c r="A498" s="6"/>
      <c r="B498" s="4"/>
      <c r="C498" s="4"/>
      <c r="D498" s="4"/>
      <c r="F498" s="394"/>
    </row>
    <row r="499" spans="1:6">
      <c r="A499" s="6"/>
      <c r="B499" s="4"/>
      <c r="C499" s="4"/>
      <c r="D499" s="4"/>
      <c r="F499" s="394"/>
    </row>
    <row r="500" spans="1:6">
      <c r="A500" s="6"/>
      <c r="B500" s="4"/>
      <c r="C500" s="4"/>
      <c r="D500" s="4"/>
      <c r="F500" s="394"/>
    </row>
    <row r="501" spans="1:6">
      <c r="A501" s="6"/>
      <c r="B501" s="4"/>
      <c r="C501" s="4"/>
      <c r="D501" s="4"/>
      <c r="F501" s="394"/>
    </row>
    <row r="502" spans="1:6">
      <c r="A502" s="6"/>
      <c r="B502" s="4"/>
      <c r="C502" s="4"/>
      <c r="D502" s="4"/>
      <c r="F502" s="394"/>
    </row>
    <row r="503" spans="1:6">
      <c r="A503" s="6"/>
      <c r="B503" s="4"/>
      <c r="C503" s="4"/>
      <c r="D503" s="4"/>
      <c r="F503" s="394"/>
    </row>
    <row r="504" spans="1:6">
      <c r="A504" s="6"/>
      <c r="B504" s="4"/>
      <c r="C504" s="4"/>
      <c r="D504" s="4"/>
      <c r="F504" s="394"/>
    </row>
    <row r="505" spans="1:6">
      <c r="A505" s="6"/>
      <c r="B505" s="4"/>
      <c r="C505" s="4"/>
      <c r="D505" s="4"/>
      <c r="F505" s="394"/>
    </row>
    <row r="506" spans="1:6">
      <c r="A506" s="6"/>
      <c r="B506" s="4"/>
      <c r="C506" s="4"/>
      <c r="D506" s="4"/>
      <c r="F506" s="394"/>
    </row>
    <row r="507" spans="1:6">
      <c r="A507" s="6"/>
      <c r="B507" s="4"/>
      <c r="C507" s="4"/>
      <c r="D507" s="4"/>
      <c r="F507" s="394"/>
    </row>
    <row r="508" spans="1:6">
      <c r="A508" s="6"/>
      <c r="B508" s="4"/>
      <c r="C508" s="4"/>
      <c r="D508" s="4"/>
      <c r="F508" s="394"/>
    </row>
    <row r="509" spans="1:6">
      <c r="A509" s="6"/>
      <c r="B509" s="4"/>
      <c r="C509" s="4"/>
      <c r="D509" s="4"/>
      <c r="F509" s="394"/>
    </row>
    <row r="510" spans="1:6">
      <c r="A510" s="6"/>
      <c r="B510" s="4"/>
      <c r="C510" s="4"/>
      <c r="D510" s="4"/>
      <c r="F510" s="394"/>
    </row>
    <row r="511" spans="1:6">
      <c r="A511" s="6"/>
      <c r="B511" s="4"/>
      <c r="C511" s="4"/>
      <c r="D511" s="4"/>
      <c r="F511" s="394"/>
    </row>
    <row r="512" spans="1:6">
      <c r="A512" s="6"/>
      <c r="B512" s="4"/>
      <c r="C512" s="4"/>
      <c r="D512" s="4"/>
      <c r="F512" s="394"/>
    </row>
    <row r="513" spans="1:6">
      <c r="A513" s="6"/>
      <c r="B513" s="4"/>
      <c r="C513" s="4"/>
      <c r="D513" s="4"/>
      <c r="F513" s="394"/>
    </row>
    <row r="514" spans="1:6">
      <c r="A514" s="6"/>
      <c r="B514" s="4"/>
      <c r="C514" s="4"/>
      <c r="D514" s="4"/>
      <c r="F514" s="394"/>
    </row>
    <row r="515" spans="1:6">
      <c r="A515" s="6"/>
      <c r="B515" s="4"/>
      <c r="C515" s="4"/>
      <c r="D515" s="4"/>
      <c r="F515" s="394"/>
    </row>
    <row r="516" spans="1:6">
      <c r="A516" s="6"/>
      <c r="B516" s="4"/>
      <c r="C516" s="4"/>
      <c r="D516" s="4"/>
      <c r="F516" s="394"/>
    </row>
    <row r="517" spans="1:6">
      <c r="A517" s="6"/>
      <c r="B517" s="4"/>
      <c r="C517" s="4"/>
      <c r="D517" s="4"/>
      <c r="F517" s="394"/>
    </row>
    <row r="518" spans="1:6">
      <c r="A518" s="6"/>
      <c r="B518" s="4"/>
      <c r="C518" s="4"/>
      <c r="D518" s="4"/>
      <c r="F518" s="394"/>
    </row>
    <row r="519" spans="1:6">
      <c r="A519" s="6"/>
      <c r="B519" s="4"/>
      <c r="C519" s="4"/>
      <c r="D519" s="4"/>
      <c r="F519" s="394"/>
    </row>
    <row r="520" spans="1:6">
      <c r="A520" s="6"/>
      <c r="B520" s="4"/>
      <c r="C520" s="4"/>
      <c r="D520" s="4"/>
      <c r="F520" s="394"/>
    </row>
    <row r="521" spans="1:6">
      <c r="A521" s="6"/>
      <c r="B521" s="4"/>
      <c r="C521" s="4"/>
      <c r="D521" s="4"/>
      <c r="F521" s="394"/>
    </row>
    <row r="522" spans="1:6">
      <c r="A522" s="6"/>
      <c r="B522" s="4"/>
      <c r="C522" s="4"/>
      <c r="D522" s="4"/>
      <c r="F522" s="394"/>
    </row>
    <row r="523" spans="1:6">
      <c r="A523" s="6"/>
      <c r="B523" s="4"/>
      <c r="C523" s="4"/>
      <c r="D523" s="4"/>
      <c r="F523" s="394"/>
    </row>
    <row r="524" spans="1:6">
      <c r="A524" s="6"/>
      <c r="B524" s="4"/>
      <c r="C524" s="4"/>
      <c r="D524" s="4"/>
      <c r="F524" s="394"/>
    </row>
    <row r="525" spans="1:6">
      <c r="A525" s="6"/>
      <c r="B525" s="4"/>
      <c r="C525" s="4"/>
      <c r="D525" s="4"/>
      <c r="F525" s="394"/>
    </row>
    <row r="526" spans="1:6">
      <c r="A526" s="6"/>
      <c r="B526" s="4"/>
      <c r="C526" s="4"/>
      <c r="D526" s="4"/>
      <c r="F526" s="394"/>
    </row>
    <row r="527" spans="1:6">
      <c r="A527" s="6"/>
      <c r="B527" s="4"/>
      <c r="C527" s="4"/>
      <c r="D527" s="4"/>
      <c r="F527" s="394"/>
    </row>
    <row r="528" spans="1:6">
      <c r="A528" s="6"/>
      <c r="B528" s="4"/>
      <c r="C528" s="4"/>
      <c r="D528" s="4"/>
      <c r="F528" s="394"/>
    </row>
    <row r="529" spans="1:6">
      <c r="A529" s="6"/>
      <c r="B529" s="4"/>
      <c r="C529" s="4"/>
      <c r="D529" s="4"/>
      <c r="F529" s="394"/>
    </row>
    <row r="530" spans="1:6">
      <c r="A530" s="6"/>
      <c r="B530" s="4"/>
      <c r="C530" s="4"/>
      <c r="D530" s="4"/>
      <c r="F530" s="394"/>
    </row>
    <row r="531" spans="1:6">
      <c r="A531" s="6"/>
      <c r="B531" s="4"/>
      <c r="C531" s="4"/>
      <c r="D531" s="4"/>
      <c r="F531" s="394"/>
    </row>
    <row r="532" spans="1:6">
      <c r="A532" s="6"/>
      <c r="B532" s="4"/>
      <c r="C532" s="4"/>
      <c r="D532" s="4"/>
      <c r="F532" s="394"/>
    </row>
    <row r="533" spans="1:6">
      <c r="A533" s="6"/>
      <c r="B533" s="4"/>
      <c r="C533" s="4"/>
      <c r="D533" s="4"/>
      <c r="F533" s="394"/>
    </row>
    <row r="534" spans="1:6">
      <c r="A534" s="6"/>
      <c r="B534" s="4"/>
      <c r="C534" s="4"/>
      <c r="D534" s="4"/>
      <c r="F534" s="394"/>
    </row>
    <row r="535" spans="1:6">
      <c r="A535" s="6"/>
      <c r="B535" s="4"/>
      <c r="C535" s="4"/>
      <c r="D535" s="4"/>
      <c r="F535" s="394"/>
    </row>
    <row r="536" spans="1:6">
      <c r="A536" s="6"/>
      <c r="B536" s="4"/>
      <c r="C536" s="4"/>
      <c r="D536" s="4"/>
      <c r="F536" s="394"/>
    </row>
    <row r="537" spans="1:6">
      <c r="A537" s="6"/>
      <c r="B537" s="4"/>
      <c r="C537" s="4"/>
      <c r="D537" s="4"/>
      <c r="F537" s="394"/>
    </row>
    <row r="538" spans="1:6">
      <c r="A538" s="6"/>
      <c r="B538" s="4"/>
      <c r="C538" s="4"/>
      <c r="D538" s="4"/>
      <c r="F538" s="394"/>
    </row>
    <row r="539" spans="1:6">
      <c r="A539" s="6"/>
      <c r="B539" s="4"/>
      <c r="C539" s="4"/>
      <c r="D539" s="4"/>
      <c r="F539" s="394"/>
    </row>
    <row r="540" spans="1:6">
      <c r="A540" s="6"/>
      <c r="B540" s="4"/>
      <c r="C540" s="4"/>
      <c r="D540" s="4"/>
      <c r="F540" s="394"/>
    </row>
    <row r="541" spans="1:6">
      <c r="A541" s="6"/>
      <c r="B541" s="4"/>
      <c r="C541" s="4"/>
      <c r="D541" s="4"/>
      <c r="F541" s="394"/>
    </row>
    <row r="542" spans="1:6">
      <c r="A542" s="6"/>
      <c r="B542" s="4"/>
      <c r="C542" s="4"/>
      <c r="D542" s="4"/>
      <c r="F542" s="394"/>
    </row>
    <row r="543" spans="1:6">
      <c r="A543" s="6"/>
      <c r="B543" s="4"/>
      <c r="C543" s="4"/>
      <c r="D543" s="4"/>
      <c r="F543" s="394"/>
    </row>
    <row r="544" spans="1:6">
      <c r="A544" s="6"/>
      <c r="B544" s="4"/>
      <c r="C544" s="4"/>
      <c r="D544" s="4"/>
      <c r="F544" s="394"/>
    </row>
    <row r="545" spans="1:6">
      <c r="A545" s="6"/>
      <c r="B545" s="4"/>
      <c r="C545" s="4"/>
      <c r="D545" s="4"/>
      <c r="F545" s="394"/>
    </row>
    <row r="546" spans="1:6">
      <c r="A546" s="6"/>
      <c r="B546" s="4"/>
      <c r="C546" s="4"/>
      <c r="D546" s="4"/>
      <c r="F546" s="394"/>
    </row>
    <row r="547" spans="1:6">
      <c r="A547" s="6"/>
      <c r="B547" s="4"/>
      <c r="C547" s="4"/>
      <c r="D547" s="4"/>
      <c r="F547" s="394"/>
    </row>
    <row r="548" spans="1:6">
      <c r="A548" s="6"/>
      <c r="B548" s="4"/>
      <c r="C548" s="4"/>
      <c r="D548" s="4"/>
      <c r="F548" s="394"/>
    </row>
    <row r="549" spans="1:6">
      <c r="A549" s="6"/>
      <c r="B549" s="4"/>
      <c r="C549" s="4"/>
      <c r="D549" s="4"/>
      <c r="F549" s="394"/>
    </row>
    <row r="550" spans="1:6">
      <c r="A550" s="6"/>
      <c r="B550" s="4"/>
      <c r="C550" s="4"/>
      <c r="D550" s="4"/>
      <c r="F550" s="394"/>
    </row>
    <row r="551" spans="1:6">
      <c r="A551" s="6"/>
      <c r="B551" s="4"/>
      <c r="C551" s="4"/>
      <c r="D551" s="4"/>
      <c r="F551" s="394"/>
    </row>
    <row r="552" spans="1:6">
      <c r="A552" s="6"/>
      <c r="B552" s="4"/>
      <c r="C552" s="4"/>
      <c r="D552" s="4"/>
      <c r="F552" s="394"/>
    </row>
    <row r="553" spans="1:6">
      <c r="A553" s="6"/>
      <c r="B553" s="4"/>
      <c r="C553" s="4"/>
      <c r="D553" s="4"/>
      <c r="F553" s="394"/>
    </row>
    <row r="554" spans="1:6">
      <c r="A554" s="6"/>
      <c r="B554" s="4"/>
      <c r="C554" s="4"/>
      <c r="D554" s="4"/>
      <c r="F554" s="394"/>
    </row>
    <row r="555" spans="1:6">
      <c r="A555" s="6"/>
      <c r="B555" s="4"/>
      <c r="C555" s="4"/>
      <c r="D555" s="4"/>
      <c r="F555" s="394"/>
    </row>
    <row r="556" spans="1:6">
      <c r="A556" s="6"/>
      <c r="B556" s="4"/>
      <c r="C556" s="4"/>
      <c r="D556" s="4"/>
      <c r="F556" s="394"/>
    </row>
    <row r="557" spans="1:6">
      <c r="A557" s="6"/>
      <c r="B557" s="4"/>
      <c r="C557" s="4"/>
      <c r="D557" s="4"/>
      <c r="F557" s="394"/>
    </row>
    <row r="558" spans="1:6">
      <c r="A558" s="6"/>
      <c r="B558" s="4"/>
      <c r="C558" s="4"/>
      <c r="D558" s="4"/>
      <c r="F558" s="394"/>
    </row>
    <row r="559" spans="1:6">
      <c r="A559" s="6"/>
      <c r="B559" s="4"/>
      <c r="C559" s="4"/>
      <c r="D559" s="4"/>
      <c r="F559" s="394"/>
    </row>
    <row r="560" spans="1:6">
      <c r="A560" s="6"/>
      <c r="B560" s="4"/>
      <c r="C560" s="4"/>
      <c r="D560" s="4"/>
      <c r="F560" s="394"/>
    </row>
    <row r="561" spans="1:6">
      <c r="A561" s="6"/>
      <c r="B561" s="4"/>
      <c r="C561" s="4"/>
      <c r="D561" s="4"/>
      <c r="F561" s="394"/>
    </row>
    <row r="562" spans="1:6">
      <c r="A562" s="6"/>
      <c r="B562" s="4"/>
      <c r="C562" s="4"/>
      <c r="D562" s="4"/>
      <c r="F562" s="394"/>
    </row>
    <row r="563" spans="1:6">
      <c r="A563" s="6"/>
      <c r="B563" s="4"/>
      <c r="C563" s="4"/>
      <c r="D563" s="4"/>
      <c r="F563" s="394"/>
    </row>
    <row r="564" spans="1:6">
      <c r="A564" s="6"/>
      <c r="B564" s="4"/>
      <c r="C564" s="4"/>
      <c r="D564" s="4"/>
      <c r="F564" s="394"/>
    </row>
    <row r="565" spans="1:6">
      <c r="A565" s="6"/>
      <c r="B565" s="4"/>
      <c r="C565" s="4"/>
      <c r="D565" s="4"/>
      <c r="F565" s="394"/>
    </row>
    <row r="566" spans="1:6">
      <c r="A566" s="6"/>
      <c r="B566" s="4"/>
      <c r="C566" s="4"/>
      <c r="D566" s="4"/>
      <c r="F566" s="394"/>
    </row>
    <row r="567" spans="1:6">
      <c r="A567" s="6"/>
      <c r="B567" s="4"/>
      <c r="C567" s="4"/>
      <c r="D567" s="4"/>
      <c r="F567" s="394"/>
    </row>
    <row r="568" spans="1:6">
      <c r="A568" s="6"/>
      <c r="B568" s="4"/>
      <c r="C568" s="4"/>
      <c r="D568" s="4"/>
      <c r="F568" s="394"/>
    </row>
    <row r="569" spans="1:6">
      <c r="A569" s="6"/>
      <c r="B569" s="4"/>
      <c r="C569" s="4"/>
      <c r="D569" s="4"/>
      <c r="F569" s="394"/>
    </row>
    <row r="570" spans="1:6">
      <c r="A570" s="6"/>
      <c r="B570" s="4"/>
      <c r="C570" s="4"/>
      <c r="D570" s="4"/>
      <c r="F570" s="394"/>
    </row>
    <row r="571" spans="1:6">
      <c r="A571" s="6"/>
      <c r="B571" s="4"/>
      <c r="C571" s="4"/>
      <c r="D571" s="4"/>
      <c r="F571" s="394"/>
    </row>
    <row r="572" spans="1:6">
      <c r="A572" s="6"/>
      <c r="B572" s="4"/>
      <c r="C572" s="4"/>
      <c r="D572" s="4"/>
      <c r="F572" s="394"/>
    </row>
    <row r="573" spans="1:6">
      <c r="A573" s="6"/>
      <c r="B573" s="4"/>
      <c r="C573" s="4"/>
      <c r="D573" s="4"/>
      <c r="F573" s="394"/>
    </row>
    <row r="574" spans="1:6">
      <c r="A574" s="6"/>
      <c r="B574" s="4"/>
      <c r="C574" s="4"/>
      <c r="D574" s="4"/>
      <c r="F574" s="394"/>
    </row>
    <row r="575" spans="1:6">
      <c r="A575" s="6"/>
      <c r="B575" s="4"/>
      <c r="C575" s="4"/>
      <c r="D575" s="4"/>
      <c r="F575" s="394"/>
    </row>
    <row r="576" spans="1:6">
      <c r="A576" s="6"/>
      <c r="B576" s="4"/>
      <c r="C576" s="4"/>
      <c r="D576" s="4"/>
      <c r="F576" s="394"/>
    </row>
    <row r="577" spans="1:6">
      <c r="A577" s="6"/>
      <c r="B577" s="4"/>
      <c r="C577" s="4"/>
      <c r="D577" s="4"/>
      <c r="F577" s="394"/>
    </row>
    <row r="578" spans="1:6">
      <c r="A578" s="6"/>
      <c r="B578" s="4"/>
      <c r="C578" s="4"/>
      <c r="D578" s="4"/>
      <c r="F578" s="394"/>
    </row>
    <row r="579" spans="1:6">
      <c r="A579" s="6"/>
      <c r="B579" s="4"/>
      <c r="C579" s="4"/>
      <c r="D579" s="4"/>
      <c r="F579" s="394"/>
    </row>
    <row r="580" spans="1:6">
      <c r="A580" s="6"/>
      <c r="B580" s="4"/>
      <c r="C580" s="4"/>
      <c r="D580" s="4"/>
      <c r="F580" s="394"/>
    </row>
    <row r="581" spans="1:6">
      <c r="A581" s="6"/>
      <c r="B581" s="4"/>
      <c r="C581" s="4"/>
      <c r="D581" s="4"/>
      <c r="F581" s="394"/>
    </row>
    <row r="582" spans="1:6">
      <c r="A582" s="6"/>
      <c r="B582" s="4"/>
      <c r="C582" s="4"/>
      <c r="D582" s="4"/>
      <c r="F582" s="394"/>
    </row>
    <row r="583" spans="1:6">
      <c r="A583" s="6"/>
      <c r="B583" s="4"/>
      <c r="C583" s="4"/>
      <c r="D583" s="4"/>
      <c r="F583" s="394"/>
    </row>
    <row r="584" spans="1:6">
      <c r="A584" s="6"/>
      <c r="B584" s="4"/>
      <c r="C584" s="4"/>
      <c r="D584" s="4"/>
      <c r="F584" s="394"/>
    </row>
    <row r="585" spans="1:6">
      <c r="A585" s="6"/>
      <c r="B585" s="4"/>
      <c r="C585" s="4"/>
      <c r="D585" s="4"/>
      <c r="F585" s="394"/>
    </row>
    <row r="586" spans="1:6">
      <c r="A586" s="6"/>
      <c r="B586" s="4"/>
      <c r="C586" s="4"/>
      <c r="D586" s="4"/>
      <c r="F586" s="394"/>
    </row>
    <row r="587" spans="1:6">
      <c r="A587" s="6"/>
      <c r="B587" s="4"/>
      <c r="C587" s="4"/>
      <c r="D587" s="4"/>
      <c r="F587" s="394"/>
    </row>
    <row r="588" spans="1:6">
      <c r="A588" s="6"/>
      <c r="B588" s="4"/>
      <c r="C588" s="4"/>
      <c r="D588" s="4"/>
      <c r="F588" s="394"/>
    </row>
    <row r="589" spans="1:6">
      <c r="A589" s="6"/>
      <c r="B589" s="4"/>
      <c r="C589" s="4"/>
      <c r="D589" s="4"/>
      <c r="F589" s="394"/>
    </row>
    <row r="590" spans="1:6">
      <c r="A590" s="6"/>
      <c r="B590" s="4"/>
      <c r="C590" s="4"/>
      <c r="D590" s="4"/>
      <c r="F590" s="394"/>
    </row>
    <row r="591" spans="1:6">
      <c r="A591" s="6"/>
      <c r="B591" s="4"/>
      <c r="C591" s="4"/>
      <c r="D591" s="4"/>
      <c r="F591" s="394"/>
    </row>
    <row r="592" spans="1:6">
      <c r="A592" s="6"/>
      <c r="B592" s="4"/>
      <c r="C592" s="4"/>
      <c r="D592" s="4"/>
      <c r="F592" s="394"/>
    </row>
    <row r="593" spans="1:6">
      <c r="A593" s="6"/>
      <c r="B593" s="4"/>
      <c r="C593" s="4"/>
      <c r="D593" s="4"/>
      <c r="F593" s="394"/>
    </row>
    <row r="594" spans="1:6">
      <c r="A594" s="6"/>
      <c r="B594" s="4"/>
      <c r="C594" s="4"/>
      <c r="D594" s="4"/>
      <c r="F594" s="394"/>
    </row>
    <row r="595" spans="1:6">
      <c r="A595" s="6"/>
      <c r="B595" s="4"/>
      <c r="C595" s="4"/>
      <c r="D595" s="4"/>
      <c r="F595" s="394"/>
    </row>
    <row r="596" spans="1:6">
      <c r="A596" s="6"/>
      <c r="B596" s="4"/>
      <c r="C596" s="4"/>
      <c r="D596" s="4"/>
      <c r="F596" s="394"/>
    </row>
    <row r="597" spans="1:6">
      <c r="A597" s="6"/>
      <c r="B597" s="4"/>
      <c r="C597" s="4"/>
      <c r="D597" s="4"/>
      <c r="F597" s="394"/>
    </row>
    <row r="598" spans="1:6">
      <c r="A598" s="6"/>
      <c r="B598" s="4"/>
      <c r="C598" s="4"/>
      <c r="D598" s="4"/>
      <c r="F598" s="394"/>
    </row>
    <row r="599" spans="1:6">
      <c r="A599" s="6"/>
      <c r="B599" s="4"/>
      <c r="C599" s="4"/>
      <c r="D599" s="4"/>
      <c r="F599" s="394"/>
    </row>
    <row r="600" spans="1:6">
      <c r="A600" s="6"/>
      <c r="B600" s="4"/>
      <c r="C600" s="4"/>
      <c r="D600" s="4"/>
      <c r="F600" s="394"/>
    </row>
    <row r="601" spans="1:6">
      <c r="A601" s="6"/>
      <c r="B601" s="4"/>
      <c r="C601" s="4"/>
      <c r="D601" s="4"/>
      <c r="F601" s="394"/>
    </row>
    <row r="602" spans="1:6">
      <c r="A602" s="6"/>
      <c r="B602" s="4"/>
      <c r="C602" s="4"/>
      <c r="D602" s="4"/>
      <c r="F602" s="394"/>
    </row>
    <row r="603" spans="1:6">
      <c r="A603" s="6"/>
      <c r="B603" s="4"/>
      <c r="C603" s="4"/>
      <c r="D603" s="4"/>
      <c r="F603" s="394"/>
    </row>
    <row r="604" spans="1:6">
      <c r="A604" s="6"/>
      <c r="B604" s="4"/>
      <c r="C604" s="4"/>
      <c r="D604" s="4"/>
      <c r="F604" s="394"/>
    </row>
    <row r="605" spans="1:6">
      <c r="A605" s="6"/>
      <c r="B605" s="4"/>
      <c r="C605" s="4"/>
      <c r="D605" s="4"/>
      <c r="F605" s="394"/>
    </row>
    <row r="606" spans="1:6">
      <c r="A606" s="6"/>
      <c r="B606" s="4"/>
      <c r="C606" s="4"/>
      <c r="D606" s="4"/>
      <c r="F606" s="394"/>
    </row>
    <row r="607" spans="1:6">
      <c r="A607" s="6"/>
      <c r="B607" s="4"/>
      <c r="C607" s="4"/>
      <c r="D607" s="4"/>
      <c r="F607" s="394"/>
    </row>
    <row r="608" spans="1:6">
      <c r="A608" s="6"/>
      <c r="B608" s="4"/>
      <c r="C608" s="4"/>
      <c r="D608" s="4"/>
      <c r="F608" s="394"/>
    </row>
    <row r="609" spans="1:6">
      <c r="A609" s="6"/>
      <c r="B609" s="4"/>
      <c r="C609" s="4"/>
      <c r="D609" s="4"/>
      <c r="F609" s="394"/>
    </row>
    <row r="610" spans="1:6">
      <c r="A610" s="6"/>
      <c r="B610" s="4"/>
      <c r="C610" s="4"/>
      <c r="D610" s="4"/>
      <c r="F610" s="394"/>
    </row>
    <row r="611" spans="1:6">
      <c r="A611" s="6"/>
      <c r="B611" s="4"/>
      <c r="C611" s="4"/>
      <c r="D611" s="4"/>
      <c r="F611" s="394"/>
    </row>
    <row r="612" spans="1:6">
      <c r="A612" s="6"/>
      <c r="B612" s="4"/>
      <c r="C612" s="4"/>
      <c r="D612" s="4"/>
      <c r="F612" s="394"/>
    </row>
    <row r="613" spans="1:6">
      <c r="A613" s="6"/>
      <c r="B613" s="4"/>
      <c r="C613" s="4"/>
      <c r="D613" s="4"/>
      <c r="F613" s="394"/>
    </row>
    <row r="614" spans="1:6">
      <c r="A614" s="6"/>
      <c r="B614" s="4"/>
      <c r="C614" s="4"/>
      <c r="D614" s="4"/>
      <c r="F614" s="394"/>
    </row>
    <row r="615" spans="1:6">
      <c r="A615" s="6"/>
      <c r="B615" s="4"/>
      <c r="C615" s="4"/>
      <c r="D615" s="4"/>
      <c r="F615" s="394"/>
    </row>
    <row r="616" spans="1:6">
      <c r="A616" s="6"/>
      <c r="B616" s="4"/>
      <c r="C616" s="4"/>
      <c r="D616" s="4"/>
      <c r="F616" s="394"/>
    </row>
    <row r="617" spans="1:6">
      <c r="A617" s="6"/>
      <c r="B617" s="4"/>
      <c r="C617" s="4"/>
      <c r="D617" s="4"/>
      <c r="F617" s="394"/>
    </row>
    <row r="618" spans="1:6">
      <c r="A618" s="6"/>
      <c r="B618" s="4"/>
      <c r="C618" s="4"/>
      <c r="D618" s="4"/>
      <c r="F618" s="394"/>
    </row>
    <row r="619" spans="1:6">
      <c r="A619" s="6"/>
      <c r="B619" s="4"/>
      <c r="C619" s="4"/>
      <c r="D619" s="4"/>
      <c r="F619" s="394"/>
    </row>
    <row r="620" spans="1:6">
      <c r="A620" s="6"/>
      <c r="B620" s="4"/>
      <c r="C620" s="4"/>
      <c r="D620" s="4"/>
      <c r="F620" s="394"/>
    </row>
    <row r="621" spans="1:6">
      <c r="A621" s="6"/>
      <c r="B621" s="4"/>
      <c r="C621" s="4"/>
      <c r="D621" s="4"/>
      <c r="F621" s="394"/>
    </row>
    <row r="622" spans="1:6">
      <c r="A622" s="6"/>
      <c r="B622" s="4"/>
      <c r="C622" s="4"/>
      <c r="D622" s="4"/>
      <c r="F622" s="394"/>
    </row>
    <row r="623" spans="1:6">
      <c r="A623" s="6"/>
      <c r="B623" s="4"/>
      <c r="C623" s="4"/>
      <c r="D623" s="4"/>
      <c r="F623" s="394"/>
    </row>
    <row r="624" spans="1:6">
      <c r="A624" s="6"/>
      <c r="B624" s="4"/>
      <c r="C624" s="4"/>
      <c r="D624" s="4"/>
      <c r="F624" s="394"/>
    </row>
    <row r="625" spans="1:6">
      <c r="A625" s="6"/>
      <c r="B625" s="4"/>
      <c r="C625" s="4"/>
      <c r="D625" s="4"/>
      <c r="F625" s="394"/>
    </row>
    <row r="626" spans="1:6">
      <c r="A626" s="6"/>
      <c r="B626" s="4"/>
      <c r="C626" s="4"/>
      <c r="D626" s="4"/>
      <c r="F626" s="394"/>
    </row>
    <row r="627" spans="1:6">
      <c r="A627" s="6"/>
      <c r="B627" s="4"/>
      <c r="C627" s="4"/>
      <c r="D627" s="4"/>
      <c r="F627" s="394"/>
    </row>
    <row r="628" spans="1:6">
      <c r="A628" s="6"/>
      <c r="B628" s="4"/>
      <c r="C628" s="4"/>
      <c r="D628" s="4"/>
      <c r="F628" s="394"/>
    </row>
    <row r="629" spans="1:6">
      <c r="A629" s="6"/>
      <c r="B629" s="4"/>
      <c r="C629" s="4"/>
      <c r="D629" s="4"/>
      <c r="F629" s="394"/>
    </row>
    <row r="630" spans="1:6">
      <c r="A630" s="6"/>
      <c r="B630" s="4"/>
      <c r="C630" s="4"/>
      <c r="D630" s="4"/>
      <c r="F630" s="394"/>
    </row>
    <row r="631" spans="1:6">
      <c r="A631" s="6"/>
      <c r="B631" s="4"/>
      <c r="C631" s="4"/>
      <c r="D631" s="4"/>
      <c r="F631" s="394"/>
    </row>
    <row r="632" spans="1:6">
      <c r="A632" s="6"/>
      <c r="B632" s="4"/>
      <c r="C632" s="4"/>
      <c r="D632" s="4"/>
      <c r="F632" s="394"/>
    </row>
    <row r="633" spans="1:6">
      <c r="A633" s="6"/>
      <c r="B633" s="4"/>
      <c r="C633" s="4"/>
      <c r="D633" s="4"/>
      <c r="F633" s="394"/>
    </row>
    <row r="634" spans="1:6">
      <c r="A634" s="6"/>
      <c r="B634" s="4"/>
      <c r="C634" s="4"/>
      <c r="D634" s="4"/>
      <c r="F634" s="394"/>
    </row>
    <row r="635" spans="1:6">
      <c r="A635" s="6"/>
      <c r="B635" s="4"/>
      <c r="C635" s="4"/>
      <c r="D635" s="4"/>
      <c r="F635" s="394"/>
    </row>
    <row r="636" spans="1:6">
      <c r="A636" s="6"/>
      <c r="B636" s="4"/>
      <c r="C636" s="4"/>
      <c r="D636" s="4"/>
      <c r="F636" s="394"/>
    </row>
    <row r="637" spans="1:6">
      <c r="A637" s="6"/>
      <c r="B637" s="4"/>
      <c r="C637" s="4"/>
      <c r="D637" s="4"/>
      <c r="F637" s="394"/>
    </row>
    <row r="638" spans="1:6">
      <c r="A638" s="6"/>
      <c r="B638" s="4"/>
      <c r="C638" s="4"/>
      <c r="D638" s="4"/>
      <c r="F638" s="394"/>
    </row>
    <row r="639" spans="1:6">
      <c r="A639" s="6"/>
      <c r="B639" s="4"/>
      <c r="C639" s="4"/>
      <c r="D639" s="4"/>
      <c r="F639" s="394"/>
    </row>
    <row r="640" spans="1:6">
      <c r="A640" s="6"/>
      <c r="B640" s="4"/>
      <c r="C640" s="4"/>
      <c r="D640" s="4"/>
      <c r="F640" s="394"/>
    </row>
    <row r="641" spans="1:6">
      <c r="A641" s="6"/>
      <c r="B641" s="4"/>
      <c r="C641" s="4"/>
      <c r="D641" s="4"/>
      <c r="F641" s="394"/>
    </row>
    <row r="642" spans="1:6">
      <c r="A642" s="6"/>
      <c r="B642" s="4"/>
      <c r="C642" s="4"/>
      <c r="D642" s="4"/>
      <c r="F642" s="394"/>
    </row>
    <row r="643" spans="1:6">
      <c r="A643" s="6"/>
      <c r="B643" s="4"/>
      <c r="C643" s="4"/>
      <c r="D643" s="4"/>
      <c r="F643" s="394"/>
    </row>
    <row r="644" spans="1:6">
      <c r="A644" s="6"/>
      <c r="B644" s="4"/>
      <c r="C644" s="4"/>
      <c r="D644" s="4"/>
      <c r="F644" s="394"/>
    </row>
    <row r="645" spans="1:6">
      <c r="A645" s="6"/>
      <c r="B645" s="4"/>
      <c r="C645" s="4"/>
      <c r="D645" s="4"/>
      <c r="F645" s="394"/>
    </row>
    <row r="646" spans="1:6">
      <c r="A646" s="6"/>
      <c r="B646" s="4"/>
      <c r="C646" s="4"/>
      <c r="D646" s="4"/>
      <c r="F646" s="394"/>
    </row>
    <row r="647" spans="1:6">
      <c r="A647" s="6"/>
      <c r="B647" s="4"/>
      <c r="C647" s="4"/>
      <c r="D647" s="4"/>
      <c r="F647" s="394"/>
    </row>
    <row r="648" spans="1:6">
      <c r="A648" s="6"/>
      <c r="B648" s="4"/>
      <c r="C648" s="4"/>
      <c r="D648" s="4"/>
      <c r="F648" s="394"/>
    </row>
    <row r="649" spans="1:6">
      <c r="A649" s="6"/>
      <c r="B649" s="4"/>
      <c r="C649" s="4"/>
      <c r="D649" s="4"/>
      <c r="F649" s="394"/>
    </row>
    <row r="650" spans="1:6">
      <c r="A650" s="6"/>
      <c r="B650" s="4"/>
      <c r="C650" s="4"/>
      <c r="D650" s="4"/>
      <c r="F650" s="394"/>
    </row>
    <row r="651" spans="1:6">
      <c r="A651" s="6"/>
      <c r="B651" s="4"/>
      <c r="C651" s="4"/>
      <c r="D651" s="4"/>
      <c r="F651" s="394"/>
    </row>
    <row r="652" spans="1:6">
      <c r="A652" s="6"/>
      <c r="B652" s="4"/>
      <c r="C652" s="4"/>
      <c r="D652" s="4"/>
      <c r="F652" s="394"/>
    </row>
    <row r="653" spans="1:6">
      <c r="A653" s="6"/>
      <c r="B653" s="4"/>
      <c r="C653" s="4"/>
      <c r="D653" s="4"/>
      <c r="F653" s="394"/>
    </row>
    <row r="654" spans="1:6">
      <c r="A654" s="6"/>
      <c r="B654" s="4"/>
      <c r="C654" s="4"/>
      <c r="D654" s="4"/>
      <c r="F654" s="394"/>
    </row>
    <row r="655" spans="1:6">
      <c r="A655" s="6"/>
      <c r="B655" s="4"/>
      <c r="C655" s="4"/>
      <c r="D655" s="4"/>
      <c r="F655" s="394"/>
    </row>
    <row r="656" spans="1:6">
      <c r="A656" s="6"/>
      <c r="B656" s="4"/>
      <c r="C656" s="4"/>
      <c r="D656" s="4"/>
      <c r="F656" s="394"/>
    </row>
    <row r="657" spans="1:6">
      <c r="A657" s="6"/>
      <c r="B657" s="4"/>
      <c r="C657" s="4"/>
      <c r="D657" s="4"/>
      <c r="F657" s="394"/>
    </row>
    <row r="658" spans="1:6">
      <c r="A658" s="6"/>
      <c r="B658" s="4"/>
      <c r="C658" s="4"/>
      <c r="D658" s="4"/>
      <c r="F658" s="394"/>
    </row>
    <row r="659" spans="1:6">
      <c r="A659" s="6"/>
      <c r="B659" s="4"/>
      <c r="C659" s="4"/>
      <c r="D659" s="4"/>
      <c r="F659" s="394"/>
    </row>
    <row r="660" spans="1:6">
      <c r="A660" s="6"/>
      <c r="B660" s="4"/>
      <c r="C660" s="4"/>
      <c r="D660" s="4"/>
      <c r="F660" s="394"/>
    </row>
    <row r="661" spans="1:6">
      <c r="A661" s="6"/>
      <c r="B661" s="4"/>
      <c r="C661" s="4"/>
      <c r="D661" s="4"/>
      <c r="F661" s="394"/>
    </row>
    <row r="662" spans="1:6">
      <c r="A662" s="6"/>
      <c r="B662" s="4"/>
      <c r="C662" s="4"/>
      <c r="D662" s="4"/>
      <c r="F662" s="394"/>
    </row>
    <row r="663" spans="1:6">
      <c r="A663" s="6"/>
      <c r="B663" s="4"/>
      <c r="C663" s="4"/>
      <c r="D663" s="4"/>
      <c r="F663" s="394"/>
    </row>
    <row r="664" spans="1:6">
      <c r="A664" s="6"/>
      <c r="B664" s="4"/>
      <c r="C664" s="4"/>
      <c r="D664" s="4"/>
      <c r="F664" s="394"/>
    </row>
    <row r="665" spans="1:6">
      <c r="A665" s="6"/>
      <c r="B665" s="4"/>
      <c r="C665" s="4"/>
      <c r="D665" s="4"/>
      <c r="F665" s="394"/>
    </row>
    <row r="666" spans="1:6">
      <c r="A666" s="6"/>
      <c r="B666" s="4"/>
      <c r="C666" s="4"/>
      <c r="D666" s="4"/>
      <c r="F666" s="394"/>
    </row>
    <row r="667" spans="1:6">
      <c r="A667" s="6"/>
      <c r="B667" s="4"/>
      <c r="C667" s="4"/>
      <c r="D667" s="4"/>
      <c r="F667" s="394"/>
    </row>
    <row r="668" spans="1:6">
      <c r="A668" s="6"/>
      <c r="B668" s="4"/>
      <c r="C668" s="4"/>
      <c r="D668" s="4"/>
      <c r="F668" s="394"/>
    </row>
    <row r="669" spans="1:6">
      <c r="A669" s="6"/>
      <c r="B669" s="4"/>
      <c r="C669" s="4"/>
      <c r="D669" s="4"/>
      <c r="F669" s="394"/>
    </row>
    <row r="670" spans="1:6">
      <c r="A670" s="6"/>
      <c r="B670" s="4"/>
      <c r="C670" s="4"/>
      <c r="D670" s="4"/>
      <c r="F670" s="394"/>
    </row>
    <row r="671" spans="1:6">
      <c r="A671" s="6"/>
      <c r="B671" s="4"/>
      <c r="C671" s="4"/>
      <c r="D671" s="4"/>
      <c r="F671" s="394"/>
    </row>
    <row r="672" spans="1:6">
      <c r="A672" s="6"/>
      <c r="B672" s="4"/>
      <c r="C672" s="4"/>
      <c r="D672" s="4"/>
      <c r="F672" s="394"/>
    </row>
    <row r="673" spans="1:6">
      <c r="A673" s="6"/>
      <c r="B673" s="4"/>
      <c r="C673" s="4"/>
      <c r="D673" s="4"/>
      <c r="F673" s="394"/>
    </row>
    <row r="674" spans="1:6">
      <c r="A674" s="6"/>
      <c r="B674" s="4"/>
      <c r="C674" s="4"/>
      <c r="D674" s="4"/>
      <c r="F674" s="394"/>
    </row>
    <row r="675" spans="1:6">
      <c r="A675" s="6"/>
      <c r="B675" s="4"/>
      <c r="C675" s="4"/>
      <c r="D675" s="4"/>
      <c r="F675" s="394"/>
    </row>
    <row r="676" spans="1:6">
      <c r="A676" s="6"/>
      <c r="B676" s="4"/>
      <c r="C676" s="4"/>
      <c r="D676" s="4"/>
      <c r="F676" s="394"/>
    </row>
    <row r="677" spans="1:6">
      <c r="A677" s="6"/>
      <c r="B677" s="4"/>
      <c r="C677" s="4"/>
      <c r="D677" s="4"/>
      <c r="F677" s="394"/>
    </row>
    <row r="678" spans="1:6">
      <c r="A678" s="6"/>
      <c r="B678" s="4"/>
      <c r="C678" s="4"/>
      <c r="D678" s="4"/>
      <c r="F678" s="394"/>
    </row>
    <row r="679" spans="1:6">
      <c r="A679" s="6"/>
      <c r="B679" s="4"/>
      <c r="C679" s="4"/>
      <c r="D679" s="4"/>
      <c r="F679" s="394"/>
    </row>
    <row r="680" spans="1:6">
      <c r="A680" s="6"/>
      <c r="B680" s="4"/>
      <c r="C680" s="4"/>
      <c r="D680" s="4"/>
      <c r="F680" s="394"/>
    </row>
    <row r="681" spans="1:6">
      <c r="A681" s="6"/>
      <c r="B681" s="4"/>
      <c r="C681" s="4"/>
      <c r="D681" s="4"/>
      <c r="F681" s="394"/>
    </row>
    <row r="682" spans="1:6">
      <c r="A682" s="6"/>
      <c r="B682" s="4"/>
      <c r="C682" s="4"/>
      <c r="D682" s="4"/>
      <c r="F682" s="394"/>
    </row>
    <row r="683" spans="1:6">
      <c r="A683" s="6"/>
      <c r="B683" s="4"/>
      <c r="C683" s="4"/>
      <c r="D683" s="4"/>
      <c r="F683" s="394"/>
    </row>
    <row r="684" spans="1:6">
      <c r="A684" s="6"/>
      <c r="B684" s="4"/>
      <c r="C684" s="4"/>
      <c r="D684" s="4"/>
      <c r="F684" s="394"/>
    </row>
    <row r="685" spans="1:6">
      <c r="A685" s="6"/>
      <c r="B685" s="4"/>
      <c r="C685" s="4"/>
      <c r="D685" s="4"/>
      <c r="F685" s="394"/>
    </row>
    <row r="686" spans="1:6">
      <c r="A686" s="6"/>
      <c r="B686" s="4"/>
      <c r="C686" s="4"/>
      <c r="D686" s="4"/>
      <c r="F686" s="394"/>
    </row>
    <row r="687" spans="1:6">
      <c r="A687" s="6"/>
      <c r="B687" s="4"/>
      <c r="C687" s="4"/>
      <c r="D687" s="4"/>
      <c r="F687" s="394"/>
    </row>
    <row r="688" spans="1:6">
      <c r="A688" s="6"/>
      <c r="B688" s="4"/>
      <c r="C688" s="4"/>
      <c r="D688" s="4"/>
      <c r="F688" s="394"/>
    </row>
    <row r="689" spans="1:6">
      <c r="A689" s="6"/>
      <c r="B689" s="4"/>
      <c r="C689" s="4"/>
      <c r="D689" s="4"/>
      <c r="F689" s="394"/>
    </row>
    <row r="690" spans="1:6">
      <c r="A690" s="6"/>
      <c r="B690" s="4"/>
      <c r="C690" s="4"/>
      <c r="D690" s="4"/>
      <c r="F690" s="394"/>
    </row>
    <row r="691" spans="1:6">
      <c r="A691" s="6"/>
      <c r="B691" s="4"/>
      <c r="C691" s="4"/>
      <c r="D691" s="4"/>
      <c r="F691" s="394"/>
    </row>
    <row r="692" spans="1:6">
      <c r="A692" s="6"/>
      <c r="B692" s="4"/>
      <c r="C692" s="4"/>
      <c r="D692" s="4"/>
      <c r="F692" s="394"/>
    </row>
    <row r="693" spans="1:6">
      <c r="A693" s="6"/>
      <c r="B693" s="4"/>
      <c r="C693" s="4"/>
      <c r="D693" s="4"/>
      <c r="F693" s="394"/>
    </row>
    <row r="694" spans="1:6">
      <c r="A694" s="6"/>
      <c r="B694" s="4"/>
      <c r="C694" s="4"/>
      <c r="D694" s="4"/>
      <c r="F694" s="394"/>
    </row>
    <row r="695" spans="1:6">
      <c r="A695" s="6"/>
      <c r="B695" s="4"/>
      <c r="C695" s="4"/>
      <c r="D695" s="4"/>
      <c r="F695" s="394"/>
    </row>
    <row r="696" spans="1:6">
      <c r="A696" s="6"/>
      <c r="B696" s="4"/>
      <c r="C696" s="4"/>
      <c r="D696" s="4"/>
      <c r="F696" s="394"/>
    </row>
    <row r="697" spans="1:6">
      <c r="A697" s="6"/>
      <c r="B697" s="4"/>
      <c r="C697" s="4"/>
      <c r="D697" s="4"/>
      <c r="F697" s="394"/>
    </row>
    <row r="698" spans="1:6">
      <c r="A698" s="6"/>
      <c r="B698" s="4"/>
      <c r="C698" s="4"/>
      <c r="D698" s="4"/>
      <c r="F698" s="394"/>
    </row>
    <row r="699" spans="1:6">
      <c r="A699" s="6"/>
      <c r="B699" s="4"/>
      <c r="C699" s="4"/>
      <c r="D699" s="4"/>
      <c r="F699" s="394"/>
    </row>
    <row r="700" spans="1:6">
      <c r="A700" s="6"/>
      <c r="B700" s="4"/>
      <c r="C700" s="4"/>
      <c r="D700" s="4"/>
      <c r="F700" s="394"/>
    </row>
    <row r="701" spans="1:6">
      <c r="A701" s="6"/>
      <c r="B701" s="4"/>
      <c r="C701" s="4"/>
      <c r="D701" s="4"/>
      <c r="F701" s="394"/>
    </row>
    <row r="702" spans="1:6">
      <c r="A702" s="6"/>
      <c r="B702" s="4"/>
      <c r="C702" s="4"/>
      <c r="D702" s="4"/>
      <c r="F702" s="394"/>
    </row>
    <row r="703" spans="1:6">
      <c r="A703" s="6"/>
      <c r="B703" s="4"/>
      <c r="C703" s="4"/>
      <c r="D703" s="4"/>
      <c r="F703" s="394"/>
    </row>
    <row r="704" spans="1:6">
      <c r="A704" s="6"/>
      <c r="B704" s="4"/>
      <c r="C704" s="4"/>
      <c r="D704" s="4"/>
      <c r="F704" s="394"/>
    </row>
    <row r="705" spans="1:6">
      <c r="A705" s="6"/>
      <c r="B705" s="4"/>
      <c r="C705" s="4"/>
      <c r="D705" s="4"/>
      <c r="F705" s="394"/>
    </row>
    <row r="706" spans="1:6">
      <c r="A706" s="6"/>
      <c r="B706" s="4"/>
      <c r="C706" s="4"/>
      <c r="D706" s="4"/>
      <c r="F706" s="394"/>
    </row>
    <row r="707" spans="1:6">
      <c r="A707" s="6"/>
      <c r="B707" s="4"/>
      <c r="C707" s="4"/>
      <c r="D707" s="4"/>
      <c r="F707" s="394"/>
    </row>
    <row r="708" spans="1:6">
      <c r="A708" s="6"/>
      <c r="B708" s="4"/>
      <c r="C708" s="4"/>
      <c r="D708" s="4"/>
      <c r="F708" s="394"/>
    </row>
    <row r="709" spans="1:6">
      <c r="A709" s="6"/>
      <c r="B709" s="4"/>
      <c r="C709" s="4"/>
      <c r="D709" s="4"/>
      <c r="F709" s="394"/>
    </row>
    <row r="710" spans="1:6">
      <c r="A710" s="6"/>
      <c r="B710" s="4"/>
      <c r="C710" s="4"/>
      <c r="D710" s="4"/>
      <c r="F710" s="394"/>
    </row>
    <row r="711" spans="1:6">
      <c r="A711" s="6"/>
      <c r="B711" s="4"/>
      <c r="C711" s="4"/>
      <c r="D711" s="4"/>
      <c r="F711" s="394"/>
    </row>
    <row r="712" spans="1:6">
      <c r="A712" s="6"/>
      <c r="B712" s="4"/>
      <c r="C712" s="4"/>
      <c r="D712" s="4"/>
      <c r="F712" s="394"/>
    </row>
    <row r="713" spans="1:6">
      <c r="A713" s="6"/>
      <c r="B713" s="4"/>
      <c r="C713" s="4"/>
      <c r="D713" s="4"/>
      <c r="F713" s="394"/>
    </row>
    <row r="714" spans="1:6">
      <c r="A714" s="6"/>
      <c r="B714" s="4"/>
      <c r="C714" s="4"/>
      <c r="D714" s="4"/>
      <c r="F714" s="394"/>
    </row>
    <row r="715" spans="1:6">
      <c r="A715" s="6"/>
      <c r="B715" s="4"/>
      <c r="C715" s="4"/>
      <c r="D715" s="4"/>
      <c r="F715" s="394"/>
    </row>
    <row r="716" spans="1:6">
      <c r="A716" s="6"/>
      <c r="B716" s="4"/>
      <c r="C716" s="4"/>
      <c r="D716" s="4"/>
      <c r="F716" s="394"/>
    </row>
    <row r="717" spans="1:6">
      <c r="A717" s="6"/>
      <c r="B717" s="4"/>
      <c r="C717" s="4"/>
      <c r="D717" s="4"/>
      <c r="F717" s="394"/>
    </row>
    <row r="718" spans="1:6">
      <c r="A718" s="6"/>
      <c r="B718" s="4"/>
      <c r="C718" s="4"/>
      <c r="D718" s="4"/>
      <c r="F718" s="394"/>
    </row>
    <row r="719" spans="1:6">
      <c r="A719" s="6"/>
      <c r="B719" s="4"/>
      <c r="C719" s="4"/>
      <c r="D719" s="4"/>
      <c r="F719" s="394"/>
    </row>
    <row r="720" spans="1:6">
      <c r="A720" s="6"/>
      <c r="B720" s="4"/>
      <c r="C720" s="4"/>
      <c r="D720" s="4"/>
      <c r="F720" s="394"/>
    </row>
    <row r="721" spans="1:6">
      <c r="A721" s="6"/>
      <c r="B721" s="4"/>
      <c r="C721" s="4"/>
      <c r="D721" s="4"/>
      <c r="F721" s="394"/>
    </row>
    <row r="722" spans="1:6">
      <c r="A722" s="6"/>
      <c r="B722" s="4"/>
      <c r="C722" s="4"/>
      <c r="D722" s="4"/>
      <c r="F722" s="394"/>
    </row>
    <row r="723" spans="1:6">
      <c r="A723" s="6"/>
      <c r="B723" s="4"/>
      <c r="C723" s="4"/>
      <c r="D723" s="4"/>
      <c r="F723" s="394"/>
    </row>
    <row r="724" spans="1:6">
      <c r="A724" s="6"/>
      <c r="B724" s="4"/>
      <c r="C724" s="4"/>
      <c r="D724" s="4"/>
      <c r="F724" s="394"/>
    </row>
    <row r="725" spans="1:6">
      <c r="A725" s="6"/>
      <c r="B725" s="4"/>
      <c r="C725" s="4"/>
      <c r="D725" s="4"/>
      <c r="F725" s="394"/>
    </row>
    <row r="726" spans="1:6">
      <c r="A726" s="6"/>
      <c r="B726" s="4"/>
      <c r="C726" s="4"/>
      <c r="D726" s="4"/>
      <c r="F726" s="394"/>
    </row>
    <row r="727" spans="1:6">
      <c r="A727" s="6"/>
      <c r="B727" s="4"/>
      <c r="C727" s="4"/>
      <c r="D727" s="4"/>
      <c r="F727" s="394"/>
    </row>
    <row r="728" spans="1:6">
      <c r="A728" s="6"/>
      <c r="B728" s="4"/>
      <c r="C728" s="4"/>
      <c r="D728" s="4"/>
      <c r="F728" s="394"/>
    </row>
    <row r="729" spans="1:6">
      <c r="A729" s="6"/>
      <c r="B729" s="4"/>
      <c r="C729" s="4"/>
      <c r="D729" s="4"/>
      <c r="F729" s="394"/>
    </row>
    <row r="730" spans="1:6">
      <c r="A730" s="6"/>
      <c r="B730" s="4"/>
      <c r="C730" s="4"/>
      <c r="D730" s="4"/>
      <c r="F730" s="394"/>
    </row>
    <row r="731" spans="1:6">
      <c r="A731" s="6"/>
      <c r="B731" s="4"/>
      <c r="C731" s="4"/>
      <c r="D731" s="4"/>
      <c r="F731" s="394"/>
    </row>
    <row r="732" spans="1:6">
      <c r="A732" s="6"/>
      <c r="B732" s="4"/>
      <c r="C732" s="4"/>
      <c r="D732" s="4"/>
      <c r="F732" s="394"/>
    </row>
    <row r="733" spans="1:6">
      <c r="A733" s="6"/>
      <c r="B733" s="4"/>
      <c r="C733" s="4"/>
      <c r="D733" s="4"/>
      <c r="F733" s="394"/>
    </row>
    <row r="734" spans="1:6">
      <c r="A734" s="6"/>
      <c r="B734" s="4"/>
      <c r="C734" s="4"/>
      <c r="D734" s="4"/>
      <c r="F734" s="394"/>
    </row>
    <row r="735" spans="1:6">
      <c r="A735" s="6"/>
      <c r="B735" s="4"/>
      <c r="C735" s="4"/>
      <c r="D735" s="4"/>
      <c r="F735" s="394"/>
    </row>
    <row r="736" spans="1:6">
      <c r="A736" s="6"/>
      <c r="B736" s="4"/>
      <c r="C736" s="4"/>
      <c r="D736" s="4"/>
      <c r="F736" s="394"/>
    </row>
    <row r="737" spans="1:6">
      <c r="A737" s="6"/>
      <c r="B737" s="4"/>
      <c r="C737" s="4"/>
      <c r="D737" s="4"/>
      <c r="F737" s="394"/>
    </row>
    <row r="738" spans="1:6">
      <c r="A738" s="6"/>
      <c r="B738" s="4"/>
      <c r="C738" s="4"/>
      <c r="D738" s="4"/>
      <c r="F738" s="394"/>
    </row>
    <row r="739" spans="1:6">
      <c r="A739" s="6"/>
      <c r="B739" s="4"/>
      <c r="C739" s="4"/>
      <c r="D739" s="4"/>
      <c r="F739" s="394"/>
    </row>
    <row r="740" spans="1:6">
      <c r="A740" s="6"/>
      <c r="B740" s="4"/>
      <c r="C740" s="4"/>
      <c r="D740" s="4"/>
      <c r="F740" s="394"/>
    </row>
    <row r="741" spans="1:6">
      <c r="A741" s="6"/>
      <c r="B741" s="4"/>
      <c r="C741" s="4"/>
      <c r="D741" s="4"/>
      <c r="F741" s="394"/>
    </row>
    <row r="742" spans="1:6">
      <c r="A742" s="6"/>
      <c r="B742" s="4"/>
      <c r="C742" s="4"/>
      <c r="D742" s="4"/>
      <c r="F742" s="394"/>
    </row>
    <row r="743" spans="1:6">
      <c r="A743" s="6"/>
      <c r="B743" s="4"/>
      <c r="C743" s="4"/>
      <c r="D743" s="4"/>
      <c r="F743" s="394"/>
    </row>
    <row r="744" spans="1:6">
      <c r="A744" s="6"/>
      <c r="B744" s="4"/>
      <c r="C744" s="4"/>
      <c r="D744" s="4"/>
      <c r="F744" s="394"/>
    </row>
    <row r="745" spans="1:6">
      <c r="A745" s="6"/>
      <c r="B745" s="4"/>
      <c r="C745" s="4"/>
      <c r="D745" s="4"/>
      <c r="F745" s="394"/>
    </row>
    <row r="746" spans="1:6">
      <c r="A746" s="6"/>
      <c r="B746" s="4"/>
      <c r="C746" s="4"/>
      <c r="D746" s="4"/>
      <c r="F746" s="394"/>
    </row>
    <row r="747" spans="1:6">
      <c r="A747" s="6"/>
      <c r="B747" s="4"/>
      <c r="C747" s="4"/>
      <c r="D747" s="4"/>
      <c r="F747" s="394"/>
    </row>
    <row r="748" spans="1:6">
      <c r="A748" s="6"/>
      <c r="B748" s="4"/>
      <c r="C748" s="4"/>
      <c r="D748" s="4"/>
      <c r="F748" s="394"/>
    </row>
    <row r="749" spans="1:6">
      <c r="A749" s="6"/>
      <c r="B749" s="4"/>
      <c r="C749" s="4"/>
      <c r="D749" s="4"/>
      <c r="F749" s="394"/>
    </row>
    <row r="750" spans="1:6">
      <c r="A750" s="6"/>
      <c r="B750" s="4"/>
      <c r="C750" s="4"/>
      <c r="D750" s="4"/>
      <c r="F750" s="394"/>
    </row>
    <row r="751" spans="1:6">
      <c r="A751" s="6"/>
      <c r="B751" s="4"/>
      <c r="C751" s="4"/>
      <c r="D751" s="4"/>
      <c r="F751" s="394"/>
    </row>
    <row r="752" spans="1:6">
      <c r="A752" s="6"/>
      <c r="B752" s="4"/>
      <c r="C752" s="4"/>
      <c r="D752" s="4"/>
      <c r="F752" s="394"/>
    </row>
    <row r="753" spans="1:6">
      <c r="A753" s="6"/>
      <c r="B753" s="4"/>
      <c r="C753" s="4"/>
      <c r="D753" s="4"/>
      <c r="F753" s="394"/>
    </row>
    <row r="754" spans="1:6">
      <c r="A754" s="6"/>
      <c r="B754" s="4"/>
      <c r="C754" s="4"/>
      <c r="D754" s="4"/>
      <c r="F754" s="394"/>
    </row>
    <row r="755" spans="1:6">
      <c r="A755" s="6"/>
      <c r="B755" s="4"/>
      <c r="C755" s="4"/>
      <c r="D755" s="4"/>
      <c r="F755" s="394"/>
    </row>
    <row r="756" spans="1:6">
      <c r="A756" s="6"/>
      <c r="B756" s="4"/>
      <c r="C756" s="4"/>
      <c r="D756" s="4"/>
      <c r="F756" s="394"/>
    </row>
    <row r="757" spans="1:6">
      <c r="A757" s="6"/>
      <c r="B757" s="4"/>
      <c r="C757" s="4"/>
      <c r="D757" s="4"/>
      <c r="F757" s="394"/>
    </row>
    <row r="758" spans="1:6">
      <c r="A758" s="6"/>
      <c r="B758" s="4"/>
      <c r="C758" s="4"/>
      <c r="D758" s="4"/>
      <c r="F758" s="394"/>
    </row>
    <row r="759" spans="1:6">
      <c r="A759" s="6"/>
      <c r="B759" s="4"/>
      <c r="C759" s="4"/>
      <c r="D759" s="4"/>
      <c r="F759" s="394"/>
    </row>
    <row r="760" spans="1:6">
      <c r="A760" s="6"/>
      <c r="B760" s="4"/>
      <c r="C760" s="4"/>
      <c r="D760" s="4"/>
      <c r="F760" s="394"/>
    </row>
    <row r="761" spans="1:6">
      <c r="A761" s="6"/>
      <c r="B761" s="4"/>
      <c r="C761" s="4"/>
      <c r="D761" s="4"/>
      <c r="F761" s="394"/>
    </row>
    <row r="762" spans="1:6">
      <c r="A762" s="6"/>
      <c r="B762" s="4"/>
      <c r="C762" s="4"/>
      <c r="D762" s="4"/>
      <c r="F762" s="394"/>
    </row>
    <row r="763" spans="1:6">
      <c r="A763" s="6"/>
      <c r="B763" s="4"/>
      <c r="C763" s="4"/>
      <c r="D763" s="4"/>
      <c r="F763" s="394"/>
    </row>
    <row r="764" spans="1:6">
      <c r="A764" s="6"/>
      <c r="B764" s="4"/>
      <c r="C764" s="4"/>
      <c r="D764" s="4"/>
      <c r="F764" s="394"/>
    </row>
    <row r="765" spans="1:6">
      <c r="A765" s="6"/>
      <c r="B765" s="4"/>
      <c r="C765" s="4"/>
      <c r="D765" s="4"/>
      <c r="F765" s="394"/>
    </row>
    <row r="766" spans="1:6">
      <c r="A766" s="6"/>
      <c r="B766" s="4"/>
      <c r="C766" s="4"/>
      <c r="D766" s="4"/>
      <c r="F766" s="394"/>
    </row>
    <row r="767" spans="1:6">
      <c r="A767" s="6"/>
      <c r="B767" s="4"/>
      <c r="C767" s="4"/>
      <c r="D767" s="4"/>
      <c r="F767" s="394"/>
    </row>
    <row r="768" spans="1:6">
      <c r="A768" s="6"/>
      <c r="B768" s="4"/>
      <c r="C768" s="4"/>
      <c r="D768" s="4"/>
      <c r="F768" s="394"/>
    </row>
    <row r="769" spans="1:6">
      <c r="A769" s="6"/>
      <c r="B769" s="4"/>
      <c r="C769" s="4"/>
      <c r="D769" s="4"/>
      <c r="F769" s="394"/>
    </row>
    <row r="770" spans="1:6">
      <c r="A770" s="6"/>
      <c r="B770" s="4"/>
      <c r="C770" s="4"/>
      <c r="D770" s="4"/>
      <c r="F770" s="394"/>
    </row>
    <row r="771" spans="1:6">
      <c r="A771" s="6"/>
      <c r="B771" s="4"/>
      <c r="C771" s="4"/>
      <c r="D771" s="4"/>
      <c r="F771" s="394"/>
    </row>
    <row r="772" spans="1:6">
      <c r="A772" s="6"/>
      <c r="B772" s="4"/>
      <c r="C772" s="4"/>
      <c r="D772" s="4"/>
      <c r="F772" s="394"/>
    </row>
    <row r="773" spans="1:6">
      <c r="A773" s="6"/>
      <c r="B773" s="4"/>
      <c r="C773" s="4"/>
      <c r="D773" s="4"/>
      <c r="F773" s="394"/>
    </row>
    <row r="774" spans="1:6">
      <c r="A774" s="6"/>
      <c r="B774" s="4"/>
      <c r="C774" s="4"/>
      <c r="D774" s="4"/>
      <c r="F774" s="394"/>
    </row>
    <row r="775" spans="1:6">
      <c r="A775" s="6"/>
      <c r="B775" s="4"/>
      <c r="C775" s="4"/>
      <c r="D775" s="4"/>
      <c r="F775" s="394"/>
    </row>
    <row r="776" spans="1:6">
      <c r="A776" s="6"/>
      <c r="B776" s="4"/>
      <c r="C776" s="4"/>
      <c r="D776" s="4"/>
      <c r="F776" s="394"/>
    </row>
    <row r="777" spans="1:6">
      <c r="A777" s="6"/>
      <c r="B777" s="4"/>
      <c r="C777" s="4"/>
      <c r="D777" s="4"/>
      <c r="F777" s="394"/>
    </row>
    <row r="778" spans="1:6">
      <c r="A778" s="6"/>
      <c r="B778" s="4"/>
      <c r="C778" s="4"/>
      <c r="D778" s="4"/>
      <c r="F778" s="394"/>
    </row>
    <row r="779" spans="1:6">
      <c r="A779" s="6"/>
      <c r="B779" s="4"/>
      <c r="C779" s="4"/>
      <c r="D779" s="4"/>
      <c r="F779" s="394"/>
    </row>
    <row r="780" spans="1:6">
      <c r="A780" s="6"/>
      <c r="B780" s="4"/>
      <c r="C780" s="4"/>
      <c r="D780" s="4"/>
      <c r="F780" s="394"/>
    </row>
    <row r="781" spans="1:6">
      <c r="A781" s="6"/>
      <c r="B781" s="4"/>
      <c r="C781" s="4"/>
      <c r="D781" s="4"/>
      <c r="F781" s="394"/>
    </row>
    <row r="782" spans="1:6">
      <c r="A782" s="6"/>
      <c r="B782" s="4"/>
      <c r="C782" s="4"/>
      <c r="D782" s="4"/>
      <c r="F782" s="394"/>
    </row>
    <row r="783" spans="1:6">
      <c r="A783" s="6"/>
      <c r="B783" s="4"/>
      <c r="C783" s="4"/>
      <c r="D783" s="4"/>
      <c r="F783" s="394"/>
    </row>
    <row r="784" spans="1:6">
      <c r="A784" s="6"/>
      <c r="B784" s="4"/>
      <c r="C784" s="4"/>
      <c r="D784" s="4"/>
      <c r="F784" s="394"/>
    </row>
    <row r="785" spans="1:6">
      <c r="A785" s="6"/>
      <c r="B785" s="4"/>
      <c r="C785" s="4"/>
      <c r="D785" s="4"/>
      <c r="F785" s="394"/>
    </row>
    <row r="786" spans="1:6">
      <c r="A786" s="6"/>
      <c r="B786" s="4"/>
      <c r="C786" s="4"/>
      <c r="D786" s="4"/>
      <c r="F786" s="394"/>
    </row>
    <row r="787" spans="1:6">
      <c r="A787" s="6"/>
      <c r="B787" s="4"/>
      <c r="C787" s="4"/>
      <c r="D787" s="4"/>
      <c r="F787" s="394"/>
    </row>
  </sheetData>
  <phoneticPr fontId="46" type="noConversion"/>
  <conditionalFormatting sqref="E37:E39">
    <cfRule type="colorScale" priority="2">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Vsebino posameznih postavk popisa ni dovoljeno spreminjati!&amp;R&amp;"Arial Narrow,Krepko"&amp;8&amp;K0070C0Stran &amp;P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theme="7" tint="0.79998168889431442"/>
  </sheetPr>
  <dimension ref="A1:AS1269"/>
  <sheetViews>
    <sheetView showZeros="0" view="pageBreakPreview" zoomScaleSheetLayoutView="100" workbookViewId="0">
      <selection activeCell="E20" sqref="E20"/>
    </sheetView>
  </sheetViews>
  <sheetFormatPr defaultColWidth="9" defaultRowHeight="13.5"/>
  <cols>
    <col min="1" max="1" width="5.625" style="24" customWidth="1"/>
    <col min="2" max="2" width="50.625" style="1" customWidth="1"/>
    <col min="3" max="3" width="3.625" style="7" customWidth="1"/>
    <col min="4" max="4" width="7.125" style="8" customWidth="1"/>
    <col min="5" max="5" width="6.625" style="448" customWidth="1"/>
    <col min="6" max="6" width="9.625" style="382" customWidth="1"/>
    <col min="7" max="16384" width="9" style="4"/>
  </cols>
  <sheetData>
    <row r="1" spans="1:6" s="194" customFormat="1" ht="8.25">
      <c r="A1" s="189"/>
      <c r="B1" s="190"/>
      <c r="C1" s="191"/>
      <c r="D1" s="192"/>
      <c r="E1" s="445"/>
      <c r="F1" s="377"/>
    </row>
    <row r="2" spans="1:6" s="3" customFormat="1" ht="15.75">
      <c r="A2" s="17"/>
      <c r="B2" s="20" t="s">
        <v>617</v>
      </c>
      <c r="C2" s="21"/>
      <c r="D2" s="22"/>
      <c r="E2" s="446"/>
      <c r="F2" s="378"/>
    </row>
    <row r="3" spans="1:6" s="198" customFormat="1" ht="12" thickBot="1">
      <c r="A3" s="183"/>
      <c r="B3" s="195"/>
      <c r="C3" s="196"/>
      <c r="D3" s="197"/>
      <c r="E3" s="447"/>
      <c r="F3" s="379"/>
    </row>
    <row r="4" spans="1:6" s="6" customFormat="1" ht="68.25" thickBot="1">
      <c r="A4" s="24"/>
      <c r="B4" s="27" t="s">
        <v>654</v>
      </c>
      <c r="C4" s="11"/>
      <c r="D4" s="14"/>
      <c r="E4" s="448"/>
      <c r="F4" s="380"/>
    </row>
    <row r="5" spans="1:6" s="136" customFormat="1" ht="11.25">
      <c r="A5" s="183"/>
      <c r="B5" s="132"/>
      <c r="C5" s="133"/>
      <c r="D5" s="134"/>
      <c r="E5" s="447"/>
      <c r="F5" s="381"/>
    </row>
    <row r="6" spans="1:6" s="6" customFormat="1" ht="15.75">
      <c r="A6" s="17" t="s">
        <v>279</v>
      </c>
      <c r="B6" s="23" t="s">
        <v>304</v>
      </c>
      <c r="C6" s="21"/>
      <c r="D6" s="22"/>
      <c r="E6" s="446"/>
      <c r="F6" s="378"/>
    </row>
    <row r="7" spans="1:6" s="194" customFormat="1" ht="8.25">
      <c r="A7" s="189"/>
      <c r="B7" s="190"/>
      <c r="C7" s="191"/>
      <c r="D7" s="192"/>
      <c r="E7" s="445"/>
      <c r="F7" s="377"/>
    </row>
    <row r="8" spans="1:6" s="201" customFormat="1" ht="11.25">
      <c r="A8" s="199" t="s">
        <v>310</v>
      </c>
      <c r="B8" s="200" t="s">
        <v>306</v>
      </c>
      <c r="C8" s="137" t="s">
        <v>305</v>
      </c>
      <c r="D8" s="138" t="s">
        <v>307</v>
      </c>
      <c r="E8" s="138" t="s">
        <v>308</v>
      </c>
      <c r="F8" s="383" t="s">
        <v>309</v>
      </c>
    </row>
    <row r="9" spans="1:6" s="194" customFormat="1" ht="8.25">
      <c r="A9" s="189"/>
      <c r="B9" s="190"/>
      <c r="C9" s="191"/>
      <c r="D9" s="192"/>
      <c r="E9" s="451"/>
      <c r="F9" s="377"/>
    </row>
    <row r="10" spans="1:6" s="3" customFormat="1" ht="15.75">
      <c r="A10" s="17" t="s">
        <v>333</v>
      </c>
      <c r="B10" s="20" t="s">
        <v>634</v>
      </c>
      <c r="C10" s="417"/>
      <c r="D10" s="108"/>
      <c r="E10" s="452"/>
      <c r="F10" s="682"/>
    </row>
    <row r="11" spans="1:6" ht="14.25" thickBot="1">
      <c r="B11" s="453"/>
      <c r="E11" s="454"/>
    </row>
    <row r="12" spans="1:6" s="6" customFormat="1" ht="27.75" thickBot="1">
      <c r="A12" s="24"/>
      <c r="B12" s="644" t="s">
        <v>749</v>
      </c>
      <c r="C12" s="11"/>
      <c r="D12" s="14"/>
      <c r="E12" s="448"/>
      <c r="F12" s="380"/>
    </row>
    <row r="13" spans="1:6" s="136" customFormat="1" ht="11.25">
      <c r="A13" s="183"/>
      <c r="B13" s="132"/>
      <c r="C13" s="133"/>
      <c r="D13" s="134"/>
      <c r="E13" s="447"/>
      <c r="F13" s="381"/>
    </row>
    <row r="14" spans="1:6" s="47" customFormat="1">
      <c r="A14" s="64"/>
      <c r="B14" s="73" t="s">
        <v>655</v>
      </c>
      <c r="C14" s="61"/>
      <c r="D14" s="62"/>
      <c r="E14" s="455"/>
      <c r="F14" s="387"/>
    </row>
    <row r="15" spans="1:6" s="47" customFormat="1" ht="14.25" thickBot="1">
      <c r="A15" s="81"/>
      <c r="B15" s="68"/>
      <c r="C15" s="12"/>
      <c r="D15" s="13"/>
      <c r="E15" s="456"/>
      <c r="F15" s="388"/>
    </row>
    <row r="16" spans="1:6" s="47" customFormat="1" ht="122.25" thickBot="1">
      <c r="A16" s="481" t="s">
        <v>380</v>
      </c>
      <c r="B16" s="640" t="s">
        <v>657</v>
      </c>
      <c r="C16" s="12"/>
      <c r="D16" s="13"/>
      <c r="E16" s="456"/>
      <c r="F16" s="388"/>
    </row>
    <row r="17" spans="1:6" s="47" customFormat="1" ht="14.25" thickBot="1">
      <c r="A17" s="481"/>
      <c r="B17" s="1"/>
      <c r="C17" s="12"/>
      <c r="D17" s="13"/>
      <c r="E17" s="456"/>
      <c r="F17" s="388"/>
    </row>
    <row r="18" spans="1:6" s="47" customFormat="1" ht="54.75" thickBot="1">
      <c r="A18" s="481"/>
      <c r="B18" s="640" t="s">
        <v>793</v>
      </c>
      <c r="C18" s="12"/>
      <c r="D18" s="13"/>
      <c r="E18" s="456"/>
      <c r="F18" s="388"/>
    </row>
    <row r="19" spans="1:6" s="47" customFormat="1">
      <c r="A19" s="81"/>
      <c r="B19" s="68"/>
      <c r="C19" s="12"/>
      <c r="D19" s="13"/>
      <c r="E19" s="456"/>
      <c r="F19" s="388"/>
    </row>
    <row r="20" spans="1:6" s="47" customFormat="1" ht="67.5">
      <c r="A20" s="78" t="s">
        <v>0</v>
      </c>
      <c r="B20" s="43" t="s">
        <v>814</v>
      </c>
      <c r="C20" s="44" t="s">
        <v>362</v>
      </c>
      <c r="D20" s="45">
        <v>620</v>
      </c>
      <c r="E20" s="480"/>
      <c r="F20" s="386">
        <f>ROUND((D20*E20),2)</f>
        <v>0</v>
      </c>
    </row>
    <row r="21" spans="1:6" s="47" customFormat="1">
      <c r="A21" s="78"/>
      <c r="B21" s="43"/>
      <c r="C21" s="44"/>
      <c r="D21" s="45"/>
      <c r="E21" s="457"/>
      <c r="F21" s="390"/>
    </row>
    <row r="22" spans="1:6" ht="121.5">
      <c r="A22" s="78" t="s">
        <v>1</v>
      </c>
      <c r="B22" s="458" t="s">
        <v>806</v>
      </c>
      <c r="C22" s="111" t="s">
        <v>364</v>
      </c>
      <c r="D22" s="10">
        <v>152</v>
      </c>
      <c r="E22" s="82"/>
      <c r="F22" s="386">
        <f>ROUND((D22*E22),2)</f>
        <v>0</v>
      </c>
    </row>
    <row r="23" spans="1:6">
      <c r="A23" s="78"/>
      <c r="B23" s="458"/>
      <c r="C23" s="111"/>
      <c r="D23" s="10"/>
      <c r="E23" s="35"/>
      <c r="F23" s="386"/>
    </row>
    <row r="24" spans="1:6" ht="121.5">
      <c r="A24" s="78" t="s">
        <v>2</v>
      </c>
      <c r="B24" s="458" t="s">
        <v>746</v>
      </c>
      <c r="C24" s="111" t="s">
        <v>364</v>
      </c>
      <c r="D24" s="10">
        <v>966</v>
      </c>
      <c r="E24" s="82"/>
      <c r="F24" s="386">
        <f>ROUND((D24*E24),2)</f>
        <v>0</v>
      </c>
    </row>
    <row r="25" spans="1:6" s="47" customFormat="1">
      <c r="A25" s="78"/>
      <c r="B25" s="43"/>
      <c r="C25" s="53"/>
      <c r="D25" s="45"/>
      <c r="E25" s="457"/>
      <c r="F25" s="390"/>
    </row>
    <row r="26" spans="1:6" s="47" customFormat="1" ht="108">
      <c r="A26" s="78" t="s">
        <v>3</v>
      </c>
      <c r="B26" s="43" t="s">
        <v>747</v>
      </c>
      <c r="C26" s="53" t="s">
        <v>364</v>
      </c>
      <c r="D26" s="45">
        <v>245</v>
      </c>
      <c r="E26" s="55"/>
      <c r="F26" s="386">
        <f>ROUND((D26*E26),2)</f>
        <v>0</v>
      </c>
    </row>
    <row r="27" spans="1:6" s="47" customFormat="1">
      <c r="A27" s="78"/>
      <c r="B27" s="43"/>
      <c r="C27" s="53"/>
      <c r="D27" s="45"/>
      <c r="E27" s="457"/>
      <c r="F27" s="390"/>
    </row>
    <row r="28" spans="1:6" s="47" customFormat="1" ht="54">
      <c r="A28" s="78" t="s">
        <v>4</v>
      </c>
      <c r="B28" s="43" t="s">
        <v>748</v>
      </c>
      <c r="C28" s="53" t="s">
        <v>364</v>
      </c>
      <c r="D28" s="45">
        <v>30</v>
      </c>
      <c r="E28" s="55"/>
      <c r="F28" s="386">
        <f>ROUND((D28*E28),2)</f>
        <v>0</v>
      </c>
    </row>
    <row r="29" spans="1:6" s="47" customFormat="1">
      <c r="A29" s="78"/>
      <c r="B29" s="43"/>
      <c r="C29" s="53"/>
      <c r="D29" s="45"/>
      <c r="E29" s="457"/>
      <c r="F29" s="386"/>
    </row>
    <row r="30" spans="1:6" s="47" customFormat="1" ht="54">
      <c r="A30" s="78" t="s">
        <v>5</v>
      </c>
      <c r="B30" s="43" t="s">
        <v>663</v>
      </c>
      <c r="C30" s="53" t="s">
        <v>364</v>
      </c>
      <c r="D30" s="45">
        <v>15</v>
      </c>
      <c r="E30" s="480"/>
      <c r="F30" s="386">
        <f>ROUND((D30*E30),2)</f>
        <v>0</v>
      </c>
    </row>
    <row r="31" spans="1:6">
      <c r="A31" s="78"/>
      <c r="B31" s="458"/>
      <c r="C31" s="111"/>
      <c r="D31" s="10"/>
      <c r="E31" s="35"/>
      <c r="F31" s="386"/>
    </row>
    <row r="32" spans="1:6" ht="54">
      <c r="A32" s="78" t="s">
        <v>6</v>
      </c>
      <c r="B32" s="458" t="s">
        <v>658</v>
      </c>
      <c r="C32" s="53" t="s">
        <v>364</v>
      </c>
      <c r="D32" s="10">
        <v>1</v>
      </c>
      <c r="E32" s="82"/>
      <c r="F32" s="386">
        <f>ROUND((D32*E32),2)</f>
        <v>0</v>
      </c>
    </row>
    <row r="33" spans="1:6" s="47" customFormat="1">
      <c r="A33" s="81"/>
      <c r="B33" s="1"/>
      <c r="C33" s="12"/>
      <c r="D33" s="13"/>
      <c r="E33" s="456"/>
      <c r="F33" s="388"/>
    </row>
    <row r="34" spans="1:6" s="47" customFormat="1">
      <c r="A34" s="64"/>
      <c r="B34" s="73" t="s">
        <v>365</v>
      </c>
      <c r="C34" s="61"/>
      <c r="D34" s="62"/>
      <c r="E34" s="455"/>
      <c r="F34" s="387"/>
    </row>
    <row r="35" spans="1:6" s="47" customFormat="1">
      <c r="A35" s="81"/>
      <c r="B35" s="1"/>
      <c r="C35" s="12"/>
      <c r="D35" s="13"/>
      <c r="E35" s="456"/>
      <c r="F35" s="388"/>
    </row>
    <row r="36" spans="1:6" s="47" customFormat="1" ht="27">
      <c r="A36" s="78" t="s">
        <v>7</v>
      </c>
      <c r="B36" s="43" t="s">
        <v>577</v>
      </c>
      <c r="C36" s="44" t="s">
        <v>357</v>
      </c>
      <c r="D36" s="45" t="s">
        <v>358</v>
      </c>
      <c r="E36" s="35"/>
      <c r="F36" s="386"/>
    </row>
    <row r="37" spans="1:6" s="47" customFormat="1" ht="15.75">
      <c r="A37" s="78" t="s">
        <v>800</v>
      </c>
      <c r="B37" s="43" t="s">
        <v>659</v>
      </c>
      <c r="C37" s="44" t="s">
        <v>357</v>
      </c>
      <c r="D37" s="45">
        <v>621</v>
      </c>
      <c r="E37" s="55"/>
      <c r="F37" s="386">
        <f>ROUND((D37*E37),2)</f>
        <v>0</v>
      </c>
    </row>
    <row r="38" spans="1:6" s="47" customFormat="1" ht="15.75">
      <c r="A38" s="78" t="s">
        <v>801</v>
      </c>
      <c r="B38" s="43" t="s">
        <v>660</v>
      </c>
      <c r="C38" s="44" t="s">
        <v>357</v>
      </c>
      <c r="D38" s="45">
        <v>142</v>
      </c>
      <c r="E38" s="55"/>
      <c r="F38" s="386">
        <f>ROUND((D38*E38),2)</f>
        <v>0</v>
      </c>
    </row>
    <row r="39" spans="1:6" s="47" customFormat="1">
      <c r="A39" s="78"/>
      <c r="B39" s="43"/>
      <c r="C39" s="44"/>
      <c r="D39" s="45"/>
      <c r="E39" s="457"/>
      <c r="F39" s="386"/>
    </row>
    <row r="40" spans="1:6" s="47" customFormat="1" ht="40.5">
      <c r="A40" s="78" t="s">
        <v>8</v>
      </c>
      <c r="B40" s="43" t="s">
        <v>668</v>
      </c>
      <c r="C40" s="44" t="s">
        <v>357</v>
      </c>
      <c r="D40" s="45" t="s">
        <v>358</v>
      </c>
      <c r="E40" s="35"/>
      <c r="F40" s="386"/>
    </row>
    <row r="41" spans="1:6" s="47" customFormat="1" ht="15.75">
      <c r="A41" s="78" t="s">
        <v>815</v>
      </c>
      <c r="B41" s="43" t="s">
        <v>659</v>
      </c>
      <c r="C41" s="44" t="s">
        <v>357</v>
      </c>
      <c r="D41" s="45">
        <v>621</v>
      </c>
      <c r="E41" s="55"/>
      <c r="F41" s="386">
        <f>ROUND((D41*E41),2)</f>
        <v>0</v>
      </c>
    </row>
    <row r="42" spans="1:6" s="47" customFormat="1" ht="15.75">
      <c r="A42" s="78" t="s">
        <v>816</v>
      </c>
      <c r="B42" s="43" t="s">
        <v>660</v>
      </c>
      <c r="C42" s="44" t="s">
        <v>357</v>
      </c>
      <c r="D42" s="45">
        <v>142</v>
      </c>
      <c r="E42" s="55"/>
      <c r="F42" s="386">
        <f>ROUND((D42*E42),2)</f>
        <v>0</v>
      </c>
    </row>
    <row r="43" spans="1:6" s="47" customFormat="1">
      <c r="A43" s="78"/>
      <c r="B43" s="43"/>
      <c r="C43" s="44"/>
      <c r="D43" s="45"/>
      <c r="E43" s="457"/>
      <c r="F43" s="386"/>
    </row>
    <row r="44" spans="1:6" s="47" customFormat="1" ht="110.25">
      <c r="A44" s="78" t="s">
        <v>9</v>
      </c>
      <c r="B44" s="43" t="s">
        <v>396</v>
      </c>
      <c r="C44" s="44" t="s">
        <v>357</v>
      </c>
      <c r="D44" s="45">
        <v>877</v>
      </c>
      <c r="E44" s="55"/>
      <c r="F44" s="386">
        <f>ROUND((D44*E44),2)</f>
        <v>0</v>
      </c>
    </row>
    <row r="45" spans="1:6">
      <c r="A45" s="78"/>
      <c r="B45" s="458"/>
      <c r="C45" s="111"/>
      <c r="D45" s="10"/>
      <c r="E45" s="35"/>
      <c r="F45" s="386"/>
    </row>
    <row r="46" spans="1:6" ht="27">
      <c r="A46" s="78" t="s">
        <v>10</v>
      </c>
      <c r="B46" s="458" t="s">
        <v>661</v>
      </c>
      <c r="C46" s="44" t="s">
        <v>357</v>
      </c>
      <c r="D46" s="10">
        <v>240</v>
      </c>
      <c r="E46" s="82"/>
      <c r="F46" s="386">
        <f>ROUND((D46*E46),2)</f>
        <v>0</v>
      </c>
    </row>
    <row r="47" spans="1:6" s="47" customFormat="1">
      <c r="A47" s="81"/>
      <c r="B47" s="1"/>
      <c r="C47" s="12"/>
      <c r="D47" s="13"/>
      <c r="E47" s="456"/>
      <c r="F47" s="388"/>
    </row>
    <row r="48" spans="1:6" s="47" customFormat="1">
      <c r="A48" s="64"/>
      <c r="B48" s="73" t="s">
        <v>366</v>
      </c>
      <c r="C48" s="61"/>
      <c r="D48" s="62"/>
      <c r="E48" s="455"/>
      <c r="F48" s="387"/>
    </row>
    <row r="49" spans="1:6" s="47" customFormat="1" ht="14.25" thickBot="1">
      <c r="A49" s="81"/>
      <c r="B49" s="1"/>
      <c r="C49" s="12"/>
      <c r="D49" s="13"/>
      <c r="E49" s="456"/>
      <c r="F49" s="388"/>
    </row>
    <row r="50" spans="1:6" s="47" customFormat="1" ht="41.25" thickBot="1">
      <c r="A50" s="81"/>
      <c r="B50" s="640" t="s">
        <v>669</v>
      </c>
      <c r="C50" s="12"/>
      <c r="D50" s="13"/>
      <c r="E50" s="456"/>
      <c r="F50" s="388"/>
    </row>
    <row r="51" spans="1:6" s="47" customFormat="1">
      <c r="A51" s="81"/>
      <c r="B51" s="1"/>
      <c r="C51" s="12"/>
      <c r="D51" s="13"/>
      <c r="E51" s="456"/>
      <c r="F51" s="388"/>
    </row>
    <row r="52" spans="1:6" s="47" customFormat="1" ht="108">
      <c r="A52" s="78" t="s">
        <v>11</v>
      </c>
      <c r="B52" s="43" t="s">
        <v>662</v>
      </c>
      <c r="C52" s="53" t="s">
        <v>364</v>
      </c>
      <c r="D52" s="45">
        <v>248.8</v>
      </c>
      <c r="E52" s="55"/>
      <c r="F52" s="386">
        <f>ROUND((D52*E52),2)</f>
        <v>0</v>
      </c>
    </row>
    <row r="53" spans="1:6" s="37" customFormat="1">
      <c r="A53" s="78"/>
      <c r="B53" s="69"/>
      <c r="C53" s="70"/>
      <c r="D53" s="71"/>
      <c r="E53" s="459"/>
      <c r="F53" s="386"/>
    </row>
    <row r="54" spans="1:6" s="47" customFormat="1" ht="94.5">
      <c r="A54" s="78" t="s">
        <v>12</v>
      </c>
      <c r="B54" s="43" t="s">
        <v>666</v>
      </c>
      <c r="C54" s="53" t="s">
        <v>364</v>
      </c>
      <c r="D54" s="45">
        <v>124.2</v>
      </c>
      <c r="E54" s="55"/>
      <c r="F54" s="386">
        <f>ROUND((D54*E54),2)</f>
        <v>0</v>
      </c>
    </row>
    <row r="55" spans="1:6" s="47" customFormat="1">
      <c r="A55" s="78"/>
      <c r="B55" s="43"/>
      <c r="C55" s="44"/>
      <c r="D55" s="45"/>
      <c r="E55" s="457"/>
      <c r="F55" s="390"/>
    </row>
    <row r="56" spans="1:6" s="47" customFormat="1" ht="67.5">
      <c r="A56" s="78" t="s">
        <v>13</v>
      </c>
      <c r="B56" s="43" t="s">
        <v>665</v>
      </c>
      <c r="C56" s="53" t="s">
        <v>364</v>
      </c>
      <c r="D56" s="76">
        <v>50.4</v>
      </c>
      <c r="E56" s="476"/>
      <c r="F56" s="386">
        <f>ROUND((D56*E56),2)</f>
        <v>0</v>
      </c>
    </row>
    <row r="57" spans="1:6" s="47" customFormat="1">
      <c r="A57" s="78"/>
      <c r="B57" s="43"/>
      <c r="C57" s="53"/>
      <c r="D57" s="76"/>
      <c r="E57" s="475"/>
      <c r="F57" s="386"/>
    </row>
    <row r="58" spans="1:6" s="47" customFormat="1" ht="54">
      <c r="A58" s="78" t="s">
        <v>14</v>
      </c>
      <c r="B58" s="43" t="s">
        <v>664</v>
      </c>
      <c r="C58" s="53" t="s">
        <v>364</v>
      </c>
      <c r="D58" s="76">
        <v>122.5</v>
      </c>
      <c r="E58" s="476"/>
      <c r="F58" s="386">
        <f>ROUND((D58*E58),2)</f>
        <v>0</v>
      </c>
    </row>
    <row r="59" spans="1:6" s="47" customFormat="1">
      <c r="A59" s="78"/>
      <c r="B59" s="43"/>
      <c r="C59" s="44"/>
      <c r="D59" s="45"/>
      <c r="E59" s="457"/>
      <c r="F59" s="390"/>
    </row>
    <row r="60" spans="1:6" s="47" customFormat="1" ht="27">
      <c r="A60" s="78" t="s">
        <v>15</v>
      </c>
      <c r="B60" s="43" t="s">
        <v>368</v>
      </c>
      <c r="C60" s="53" t="s">
        <v>364</v>
      </c>
      <c r="D60" s="45">
        <v>45</v>
      </c>
      <c r="E60" s="55"/>
      <c r="F60" s="386">
        <f>ROUND((D60*E60),2)</f>
        <v>0</v>
      </c>
    </row>
    <row r="61" spans="1:6" s="37" customFormat="1">
      <c r="A61" s="78"/>
      <c r="B61" s="460"/>
      <c r="C61" s="70"/>
      <c r="D61" s="71"/>
      <c r="E61" s="459"/>
      <c r="F61" s="386"/>
    </row>
    <row r="62" spans="1:6" ht="67.5">
      <c r="A62" s="78" t="s">
        <v>16</v>
      </c>
      <c r="B62" s="458" t="s">
        <v>367</v>
      </c>
      <c r="C62" s="53" t="s">
        <v>364</v>
      </c>
      <c r="D62" s="45">
        <v>242.2</v>
      </c>
      <c r="E62" s="55"/>
      <c r="F62" s="386">
        <f>ROUND((D62*E62),2)</f>
        <v>0</v>
      </c>
    </row>
    <row r="63" spans="1:6" s="47" customFormat="1">
      <c r="A63" s="81"/>
      <c r="B63" s="1"/>
      <c r="C63" s="12"/>
      <c r="D63" s="13"/>
      <c r="E63" s="50"/>
      <c r="F63" s="388"/>
    </row>
    <row r="64" spans="1:6" s="47" customFormat="1">
      <c r="A64" s="64"/>
      <c r="B64" s="729" t="s">
        <v>369</v>
      </c>
      <c r="C64" s="730"/>
      <c r="D64" s="730"/>
      <c r="E64" s="455"/>
      <c r="F64" s="387"/>
    </row>
    <row r="65" spans="1:6" s="47" customFormat="1">
      <c r="A65" s="81"/>
      <c r="B65" s="1"/>
      <c r="C65" s="12"/>
      <c r="D65" s="13"/>
      <c r="E65" s="456"/>
      <c r="F65" s="388"/>
    </row>
    <row r="66" spans="1:6" s="47" customFormat="1" ht="67.5">
      <c r="A66" s="78" t="s">
        <v>17</v>
      </c>
      <c r="B66" s="43" t="s">
        <v>370</v>
      </c>
      <c r="C66" s="53" t="s">
        <v>364</v>
      </c>
      <c r="D66" s="45" t="s">
        <v>363</v>
      </c>
      <c r="E66" s="457"/>
      <c r="F66" s="386"/>
    </row>
    <row r="67" spans="1:6" s="47" customFormat="1" ht="81">
      <c r="A67" s="78" t="s">
        <v>817</v>
      </c>
      <c r="B67" s="43" t="s">
        <v>819</v>
      </c>
      <c r="C67" s="53" t="s">
        <v>364</v>
      </c>
      <c r="D67" s="45">
        <v>151</v>
      </c>
      <c r="E67" s="55"/>
      <c r="F67" s="386">
        <f>ROUND((D67*E67),2)</f>
        <v>0</v>
      </c>
    </row>
    <row r="68" spans="1:6" s="47" customFormat="1" ht="15.75">
      <c r="A68" s="78" t="s">
        <v>818</v>
      </c>
      <c r="B68" s="43" t="s">
        <v>483</v>
      </c>
      <c r="C68" s="53" t="s">
        <v>364</v>
      </c>
      <c r="D68" s="45">
        <v>242.2</v>
      </c>
      <c r="E68" s="55"/>
      <c r="F68" s="386">
        <f>ROUND((D68*E68),2)</f>
        <v>0</v>
      </c>
    </row>
    <row r="69" spans="1:6" s="47" customFormat="1">
      <c r="A69" s="78"/>
      <c r="B69" s="43"/>
      <c r="C69" s="44"/>
      <c r="D69" s="45"/>
      <c r="E69" s="457"/>
      <c r="F69" s="386"/>
    </row>
    <row r="70" spans="1:6" s="47" customFormat="1" ht="81">
      <c r="A70" s="78" t="s">
        <v>18</v>
      </c>
      <c r="B70" s="43" t="s">
        <v>820</v>
      </c>
      <c r="C70" s="53" t="s">
        <v>364</v>
      </c>
      <c r="D70" s="45">
        <v>1</v>
      </c>
      <c r="E70" s="55"/>
      <c r="F70" s="386">
        <f>-ROUND((D70*E70),2)</f>
        <v>0</v>
      </c>
    </row>
    <row r="71" spans="1:6" s="47" customFormat="1">
      <c r="A71" s="78"/>
      <c r="B71" s="43"/>
      <c r="C71" s="44"/>
      <c r="D71" s="45"/>
      <c r="E71" s="457"/>
      <c r="F71" s="386"/>
    </row>
    <row r="72" spans="1:6" s="47" customFormat="1" ht="81">
      <c r="A72" s="78" t="s">
        <v>19</v>
      </c>
      <c r="B72" s="43" t="s">
        <v>397</v>
      </c>
      <c r="C72" s="53" t="s">
        <v>364</v>
      </c>
      <c r="D72" s="45">
        <v>968.8</v>
      </c>
      <c r="E72" s="55"/>
      <c r="F72" s="386">
        <f>ROUND((D72*E72),2)</f>
        <v>0</v>
      </c>
    </row>
    <row r="73" spans="1:6">
      <c r="A73" s="78"/>
      <c r="B73" s="458"/>
      <c r="C73" s="111"/>
      <c r="D73" s="10"/>
      <c r="E73" s="35"/>
      <c r="F73" s="386"/>
    </row>
    <row r="74" spans="1:6" ht="68.25" thickBot="1">
      <c r="A74" s="636" t="s">
        <v>20</v>
      </c>
      <c r="B74" s="461" t="s">
        <v>667</v>
      </c>
      <c r="C74" s="462" t="s">
        <v>275</v>
      </c>
      <c r="D74" s="463">
        <v>45</v>
      </c>
      <c r="E74" s="233"/>
      <c r="F74" s="391">
        <f>ROUND((D74*E74),2)</f>
        <v>0</v>
      </c>
    </row>
    <row r="75" spans="1:6" s="188" customFormat="1" ht="6.75" thickTop="1">
      <c r="A75" s="187"/>
      <c r="B75" s="365"/>
      <c r="C75" s="419"/>
      <c r="D75" s="367"/>
      <c r="E75" s="464"/>
      <c r="F75" s="683"/>
    </row>
    <row r="76" spans="1:6">
      <c r="A76" s="645"/>
      <c r="B76" s="653" t="s">
        <v>691</v>
      </c>
      <c r="C76" s="646"/>
      <c r="D76" s="647"/>
      <c r="E76" s="648"/>
      <c r="F76" s="684">
        <f>SUM(F14:F74)</f>
        <v>0</v>
      </c>
    </row>
    <row r="77" spans="1:6">
      <c r="B77" s="68"/>
      <c r="C77" s="11"/>
    </row>
    <row r="78" spans="1:6">
      <c r="B78" s="68"/>
      <c r="C78" s="11"/>
    </row>
    <row r="79" spans="1:6" s="465" customFormat="1" ht="15.75">
      <c r="A79" s="17" t="s">
        <v>334</v>
      </c>
      <c r="B79" s="20" t="s">
        <v>689</v>
      </c>
      <c r="C79" s="21"/>
      <c r="D79" s="22"/>
      <c r="E79" s="446"/>
      <c r="F79" s="378"/>
    </row>
    <row r="80" spans="1:6" s="47" customFormat="1">
      <c r="A80" s="81"/>
      <c r="B80" s="1"/>
      <c r="C80" s="12"/>
      <c r="D80" s="13"/>
      <c r="E80" s="50"/>
      <c r="F80" s="388"/>
    </row>
    <row r="81" spans="1:45">
      <c r="A81" s="25"/>
      <c r="B81" s="73" t="s">
        <v>678</v>
      </c>
      <c r="C81" s="74"/>
      <c r="D81" s="26"/>
      <c r="E81" s="449"/>
      <c r="F81" s="685"/>
    </row>
    <row r="82" spans="1:45">
      <c r="B82" s="68"/>
      <c r="C82" s="11"/>
    </row>
    <row r="83" spans="1:45" s="47" customFormat="1" ht="121.5">
      <c r="A83" s="466" t="s">
        <v>0</v>
      </c>
      <c r="B83" s="43" t="s">
        <v>679</v>
      </c>
      <c r="C83" s="44"/>
      <c r="D83" s="77"/>
      <c r="E83" s="35"/>
      <c r="F83" s="386"/>
    </row>
    <row r="84" spans="1:45" s="47" customFormat="1" ht="190.15" customHeight="1">
      <c r="A84" s="466" t="s">
        <v>282</v>
      </c>
      <c r="B84" s="43" t="s">
        <v>677</v>
      </c>
      <c r="C84" s="44" t="s">
        <v>24</v>
      </c>
      <c r="D84" s="45">
        <v>1</v>
      </c>
      <c r="E84" s="55"/>
      <c r="F84" s="386">
        <f>ROUND((D84*E84),2)</f>
        <v>0</v>
      </c>
    </row>
    <row r="85" spans="1:45" s="51" customFormat="1">
      <c r="A85" s="78"/>
      <c r="B85" s="649"/>
      <c r="C85" s="650"/>
      <c r="D85" s="54"/>
      <c r="E85" s="54"/>
      <c r="F85" s="386"/>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row>
    <row r="86" spans="1:45" s="51" customFormat="1" ht="40.5">
      <c r="A86" s="78" t="s">
        <v>1</v>
      </c>
      <c r="B86" s="651" t="s">
        <v>684</v>
      </c>
      <c r="C86" s="53" t="s">
        <v>24</v>
      </c>
      <c r="D86" s="235">
        <v>1</v>
      </c>
      <c r="E86" s="435"/>
      <c r="F86" s="386">
        <f t="shared" ref="F86" si="0">ROUND((D86*E86),2)</f>
        <v>0</v>
      </c>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row>
    <row r="87" spans="1:45" s="51" customFormat="1">
      <c r="A87" s="78"/>
      <c r="B87" s="649"/>
      <c r="C87" s="650"/>
      <c r="D87" s="54"/>
      <c r="E87" s="54"/>
      <c r="F87" s="386"/>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row>
    <row r="88" spans="1:45" s="51" customFormat="1" ht="148.5">
      <c r="A88" s="78" t="s">
        <v>2</v>
      </c>
      <c r="B88" s="651" t="s">
        <v>823</v>
      </c>
      <c r="C88" s="53" t="s">
        <v>24</v>
      </c>
      <c r="D88" s="235">
        <v>1</v>
      </c>
      <c r="E88" s="435"/>
      <c r="F88" s="386">
        <f t="shared" ref="F88" si="1">ROUND((D88*E88),2)</f>
        <v>0</v>
      </c>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row>
    <row r="89" spans="1:45">
      <c r="B89" s="68"/>
      <c r="C89" s="11"/>
    </row>
    <row r="90" spans="1:45">
      <c r="A90" s="25"/>
      <c r="B90" s="73" t="s">
        <v>676</v>
      </c>
      <c r="C90" s="74"/>
      <c r="D90" s="26"/>
      <c r="E90" s="449"/>
      <c r="F90" s="685"/>
    </row>
    <row r="91" spans="1:45" ht="14.25" thickBot="1">
      <c r="B91" s="68"/>
      <c r="C91" s="11"/>
    </row>
    <row r="92" spans="1:45" s="47" customFormat="1" ht="27.75" thickBot="1">
      <c r="A92" s="81"/>
      <c r="B92" s="644" t="s">
        <v>821</v>
      </c>
      <c r="C92" s="12"/>
      <c r="D92" s="13"/>
      <c r="E92" s="50"/>
      <c r="F92" s="388"/>
    </row>
    <row r="93" spans="1:45" s="47" customFormat="1">
      <c r="A93" s="81"/>
      <c r="B93" s="1"/>
      <c r="C93" s="12"/>
      <c r="D93" s="13"/>
      <c r="E93" s="50"/>
      <c r="F93" s="388"/>
    </row>
    <row r="94" spans="1:45" ht="81">
      <c r="A94" s="185" t="s">
        <v>3</v>
      </c>
      <c r="B94" s="52" t="s">
        <v>822</v>
      </c>
      <c r="C94" s="44" t="s">
        <v>362</v>
      </c>
      <c r="D94" s="45">
        <v>720</v>
      </c>
      <c r="E94" s="55"/>
      <c r="F94" s="386">
        <f>ROUND((D94*E94),2)</f>
        <v>0</v>
      </c>
    </row>
    <row r="95" spans="1:45">
      <c r="A95" s="185"/>
      <c r="B95" s="52"/>
      <c r="C95" s="186"/>
      <c r="D95" s="54"/>
      <c r="E95" s="473"/>
      <c r="F95" s="686"/>
    </row>
    <row r="96" spans="1:45" ht="81">
      <c r="A96" s="185" t="s">
        <v>4</v>
      </c>
      <c r="B96" s="52" t="s">
        <v>685</v>
      </c>
      <c r="C96" s="44" t="s">
        <v>362</v>
      </c>
      <c r="D96" s="45">
        <v>176.22</v>
      </c>
      <c r="E96" s="55"/>
      <c r="F96" s="386">
        <f>ROUND((D96*E96),2)</f>
        <v>0</v>
      </c>
    </row>
    <row r="97" spans="1:6">
      <c r="A97" s="185"/>
      <c r="B97" s="52"/>
      <c r="C97" s="186"/>
      <c r="D97" s="54"/>
      <c r="E97" s="473"/>
      <c r="F97" s="686"/>
    </row>
    <row r="98" spans="1:6" ht="81">
      <c r="A98" s="185" t="s">
        <v>5</v>
      </c>
      <c r="B98" s="52" t="s">
        <v>686</v>
      </c>
      <c r="C98" s="44" t="s">
        <v>362</v>
      </c>
      <c r="D98" s="45">
        <v>760</v>
      </c>
      <c r="E98" s="55"/>
      <c r="F98" s="386">
        <f>ROUND((D98*E98),2)</f>
        <v>0</v>
      </c>
    </row>
    <row r="99" spans="1:6">
      <c r="A99" s="185"/>
      <c r="B99" s="52"/>
      <c r="C99" s="186"/>
      <c r="D99" s="54"/>
      <c r="E99" s="473"/>
      <c r="F99" s="686"/>
    </row>
    <row r="100" spans="1:6" ht="81">
      <c r="A100" s="185" t="s">
        <v>6</v>
      </c>
      <c r="B100" s="52" t="s">
        <v>687</v>
      </c>
      <c r="C100" s="44" t="s">
        <v>362</v>
      </c>
      <c r="D100" s="45">
        <v>1254</v>
      </c>
      <c r="E100" s="55"/>
      <c r="F100" s="386">
        <f>ROUND((D100*E100),2)</f>
        <v>0</v>
      </c>
    </row>
    <row r="101" spans="1:6">
      <c r="A101" s="185"/>
      <c r="B101" s="52"/>
      <c r="C101" s="186"/>
      <c r="D101" s="54"/>
      <c r="E101" s="473"/>
      <c r="F101" s="686"/>
    </row>
    <row r="102" spans="1:6" ht="81">
      <c r="A102" s="185" t="s">
        <v>7</v>
      </c>
      <c r="B102" s="52" t="s">
        <v>688</v>
      </c>
      <c r="C102" s="44" t="s">
        <v>362</v>
      </c>
      <c r="D102" s="45">
        <v>109.2</v>
      </c>
      <c r="E102" s="55"/>
      <c r="F102" s="386">
        <f>ROUND((D102*E102),2)</f>
        <v>0</v>
      </c>
    </row>
    <row r="103" spans="1:6">
      <c r="B103" s="68"/>
      <c r="C103" s="11"/>
    </row>
    <row r="104" spans="1:6">
      <c r="A104" s="25"/>
      <c r="B104" s="73" t="s">
        <v>377</v>
      </c>
      <c r="C104" s="74"/>
      <c r="D104" s="26"/>
      <c r="E104" s="449"/>
      <c r="F104" s="685"/>
    </row>
    <row r="105" spans="1:6">
      <c r="B105" s="68"/>
      <c r="C105" s="11"/>
    </row>
    <row r="106" spans="1:6" s="47" customFormat="1" ht="94.5">
      <c r="A106" s="466" t="s">
        <v>8</v>
      </c>
      <c r="B106" s="43" t="s">
        <v>680</v>
      </c>
      <c r="C106" s="44" t="s">
        <v>273</v>
      </c>
      <c r="D106" s="45">
        <v>35636.1</v>
      </c>
      <c r="E106" s="55"/>
      <c r="F106" s="386">
        <f>ROUND((D106*E106),2)</f>
        <v>0</v>
      </c>
    </row>
    <row r="107" spans="1:6" s="47" customFormat="1">
      <c r="A107" s="466"/>
      <c r="B107" s="43"/>
      <c r="C107" s="44"/>
      <c r="D107" s="45"/>
      <c r="E107" s="457"/>
      <c r="F107" s="390"/>
    </row>
    <row r="108" spans="1:6" s="47" customFormat="1" ht="94.5">
      <c r="A108" s="466" t="s">
        <v>9</v>
      </c>
      <c r="B108" s="52" t="s">
        <v>681</v>
      </c>
      <c r="C108" s="44" t="s">
        <v>273</v>
      </c>
      <c r="D108" s="45">
        <v>219154.4</v>
      </c>
      <c r="E108" s="55"/>
      <c r="F108" s="386">
        <f>ROUND((D108*E108),2)</f>
        <v>0</v>
      </c>
    </row>
    <row r="109" spans="1:6" s="47" customFormat="1">
      <c r="A109" s="466"/>
      <c r="B109" s="43"/>
      <c r="C109" s="44"/>
      <c r="D109" s="45"/>
      <c r="E109" s="457"/>
      <c r="F109" s="390"/>
    </row>
    <row r="110" spans="1:6" s="47" customFormat="1" ht="94.5">
      <c r="A110" s="466" t="s">
        <v>10</v>
      </c>
      <c r="B110" s="52" t="s">
        <v>682</v>
      </c>
      <c r="C110" s="44" t="s">
        <v>273</v>
      </c>
      <c r="D110" s="45">
        <v>33645.86</v>
      </c>
      <c r="E110" s="55"/>
      <c r="F110" s="386">
        <f>ROUND((D110*E110),2)</f>
        <v>0</v>
      </c>
    </row>
    <row r="111" spans="1:6" s="47" customFormat="1">
      <c r="A111" s="466"/>
      <c r="B111" s="43"/>
      <c r="C111" s="44"/>
      <c r="D111" s="45"/>
      <c r="E111" s="457"/>
      <c r="F111" s="386"/>
    </row>
    <row r="112" spans="1:6" s="47" customFormat="1" ht="122.25" thickBot="1">
      <c r="A112" s="637" t="s">
        <v>11</v>
      </c>
      <c r="B112" s="87" t="s">
        <v>683</v>
      </c>
      <c r="C112" s="109" t="s">
        <v>273</v>
      </c>
      <c r="D112" s="110">
        <v>2270</v>
      </c>
      <c r="E112" s="467"/>
      <c r="F112" s="391">
        <f>ROUND((D112*E112),2)</f>
        <v>0</v>
      </c>
    </row>
    <row r="113" spans="1:6" s="188" customFormat="1" ht="6.75" thickTop="1">
      <c r="A113" s="187"/>
      <c r="B113" s="365"/>
      <c r="C113" s="366"/>
      <c r="D113" s="234"/>
      <c r="E113" s="468"/>
      <c r="F113" s="683"/>
    </row>
    <row r="114" spans="1:6">
      <c r="A114" s="469"/>
      <c r="B114" s="652" t="s">
        <v>690</v>
      </c>
      <c r="C114" s="470"/>
      <c r="D114" s="471"/>
      <c r="E114" s="472"/>
      <c r="F114" s="687">
        <f>SUM(F83:F112)</f>
        <v>0</v>
      </c>
    </row>
    <row r="115" spans="1:6">
      <c r="B115" s="68"/>
      <c r="C115" s="11"/>
    </row>
    <row r="284" spans="1:6">
      <c r="A284" s="6"/>
      <c r="B284" s="4"/>
      <c r="C284" s="4"/>
      <c r="D284" s="4"/>
      <c r="F284" s="394"/>
    </row>
    <row r="285" spans="1:6">
      <c r="A285" s="6"/>
      <c r="B285" s="4"/>
      <c r="C285" s="4"/>
      <c r="D285" s="4"/>
      <c r="F285" s="394"/>
    </row>
    <row r="286" spans="1:6">
      <c r="A286" s="6"/>
      <c r="B286" s="4"/>
      <c r="C286" s="4"/>
      <c r="D286" s="4"/>
      <c r="F286" s="394"/>
    </row>
    <row r="287" spans="1:6">
      <c r="A287" s="6"/>
      <c r="B287" s="4"/>
      <c r="C287" s="4"/>
      <c r="D287" s="4"/>
      <c r="F287" s="394"/>
    </row>
    <row r="288" spans="1:6">
      <c r="A288" s="6"/>
      <c r="B288" s="4"/>
      <c r="C288" s="4"/>
      <c r="D288" s="4"/>
      <c r="F288" s="394"/>
    </row>
    <row r="289" spans="1:6">
      <c r="A289" s="6"/>
      <c r="B289" s="4"/>
      <c r="C289" s="4"/>
      <c r="D289" s="4"/>
      <c r="F289" s="394"/>
    </row>
    <row r="290" spans="1:6">
      <c r="A290" s="6"/>
      <c r="B290" s="4"/>
      <c r="C290" s="4"/>
      <c r="D290" s="4"/>
      <c r="F290" s="394"/>
    </row>
    <row r="291" spans="1:6">
      <c r="A291" s="6"/>
      <c r="B291" s="4"/>
      <c r="C291" s="4"/>
      <c r="D291" s="4"/>
      <c r="F291" s="394"/>
    </row>
    <row r="292" spans="1:6">
      <c r="A292" s="6"/>
      <c r="B292" s="4"/>
      <c r="C292" s="4"/>
      <c r="D292" s="4"/>
      <c r="F292" s="394"/>
    </row>
    <row r="293" spans="1:6">
      <c r="A293" s="6"/>
      <c r="B293" s="4"/>
      <c r="C293" s="4"/>
      <c r="D293" s="4"/>
      <c r="F293" s="394"/>
    </row>
    <row r="294" spans="1:6">
      <c r="A294" s="6"/>
      <c r="B294" s="4"/>
      <c r="C294" s="4"/>
      <c r="D294" s="4"/>
      <c r="F294" s="394"/>
    </row>
    <row r="295" spans="1:6">
      <c r="A295" s="6"/>
      <c r="B295" s="4"/>
      <c r="C295" s="4"/>
      <c r="D295" s="4"/>
      <c r="F295" s="394"/>
    </row>
    <row r="296" spans="1:6">
      <c r="A296" s="6"/>
      <c r="B296" s="4"/>
      <c r="C296" s="4"/>
      <c r="D296" s="4"/>
      <c r="F296" s="394"/>
    </row>
    <row r="297" spans="1:6">
      <c r="A297" s="6"/>
      <c r="B297" s="4"/>
      <c r="C297" s="4"/>
      <c r="D297" s="4"/>
      <c r="F297" s="394"/>
    </row>
    <row r="298" spans="1:6">
      <c r="A298" s="6"/>
      <c r="B298" s="4"/>
      <c r="C298" s="4"/>
      <c r="D298" s="4"/>
      <c r="F298" s="394"/>
    </row>
    <row r="299" spans="1:6">
      <c r="A299" s="6"/>
      <c r="B299" s="4"/>
      <c r="C299" s="4"/>
      <c r="D299" s="4"/>
      <c r="F299" s="394"/>
    </row>
    <row r="300" spans="1:6">
      <c r="A300" s="6"/>
      <c r="B300" s="4"/>
      <c r="C300" s="4"/>
      <c r="D300" s="4"/>
      <c r="F300" s="394"/>
    </row>
    <row r="301" spans="1:6">
      <c r="A301" s="6"/>
      <c r="B301" s="4"/>
      <c r="C301" s="4"/>
      <c r="D301" s="4"/>
      <c r="F301" s="394"/>
    </row>
    <row r="302" spans="1:6">
      <c r="A302" s="6"/>
      <c r="B302" s="4"/>
      <c r="C302" s="4"/>
      <c r="D302" s="4"/>
      <c r="F302" s="394"/>
    </row>
    <row r="303" spans="1:6">
      <c r="A303" s="6"/>
      <c r="B303" s="4"/>
      <c r="C303" s="4"/>
      <c r="D303" s="4"/>
      <c r="F303" s="394"/>
    </row>
    <row r="304" spans="1:6">
      <c r="A304" s="6"/>
      <c r="B304" s="4"/>
      <c r="C304" s="4"/>
      <c r="D304" s="4"/>
      <c r="F304" s="394"/>
    </row>
    <row r="305" spans="1:6">
      <c r="A305" s="6"/>
      <c r="B305" s="4"/>
      <c r="C305" s="4"/>
      <c r="D305" s="4"/>
      <c r="F305" s="394"/>
    </row>
    <row r="306" spans="1:6">
      <c r="A306" s="6"/>
      <c r="B306" s="4"/>
      <c r="C306" s="4"/>
      <c r="D306" s="4"/>
      <c r="F306" s="394"/>
    </row>
    <row r="307" spans="1:6">
      <c r="A307" s="6"/>
      <c r="B307" s="4"/>
      <c r="C307" s="4"/>
      <c r="D307" s="4"/>
      <c r="F307" s="394"/>
    </row>
    <row r="308" spans="1:6">
      <c r="A308" s="6"/>
      <c r="B308" s="4"/>
      <c r="C308" s="4"/>
      <c r="D308" s="4"/>
      <c r="F308" s="394"/>
    </row>
    <row r="309" spans="1:6">
      <c r="A309" s="6"/>
      <c r="B309" s="4"/>
      <c r="C309" s="4"/>
      <c r="D309" s="4"/>
      <c r="F309" s="394"/>
    </row>
    <row r="310" spans="1:6">
      <c r="A310" s="6"/>
      <c r="B310" s="4"/>
      <c r="C310" s="4"/>
      <c r="D310" s="4"/>
      <c r="F310" s="394"/>
    </row>
    <row r="311" spans="1:6">
      <c r="A311" s="6"/>
      <c r="B311" s="4"/>
      <c r="C311" s="4"/>
      <c r="D311" s="4"/>
      <c r="F311" s="394"/>
    </row>
    <row r="312" spans="1:6">
      <c r="A312" s="6"/>
      <c r="B312" s="4"/>
      <c r="C312" s="4"/>
      <c r="D312" s="4"/>
      <c r="F312" s="394"/>
    </row>
    <row r="313" spans="1:6">
      <c r="A313" s="6"/>
      <c r="B313" s="4"/>
      <c r="C313" s="4"/>
      <c r="D313" s="4"/>
      <c r="F313" s="394"/>
    </row>
    <row r="314" spans="1:6">
      <c r="A314" s="6"/>
      <c r="B314" s="4"/>
      <c r="C314" s="4"/>
      <c r="D314" s="4"/>
      <c r="F314" s="394"/>
    </row>
    <row r="315" spans="1:6">
      <c r="A315" s="6"/>
      <c r="B315" s="4"/>
      <c r="C315" s="4"/>
      <c r="D315" s="4"/>
      <c r="F315" s="394"/>
    </row>
    <row r="316" spans="1:6">
      <c r="A316" s="6"/>
      <c r="B316" s="4"/>
      <c r="C316" s="4"/>
      <c r="D316" s="4"/>
      <c r="F316" s="394"/>
    </row>
    <row r="317" spans="1:6">
      <c r="A317" s="6"/>
      <c r="B317" s="4"/>
      <c r="C317" s="4"/>
      <c r="D317" s="4"/>
      <c r="F317" s="394"/>
    </row>
    <row r="318" spans="1:6">
      <c r="A318" s="6"/>
      <c r="B318" s="4"/>
      <c r="C318" s="4"/>
      <c r="D318" s="4"/>
      <c r="F318" s="394"/>
    </row>
    <row r="319" spans="1:6">
      <c r="A319" s="6"/>
      <c r="B319" s="4"/>
      <c r="C319" s="4"/>
      <c r="D319" s="4"/>
      <c r="F319" s="394"/>
    </row>
    <row r="320" spans="1:6">
      <c r="A320" s="6"/>
      <c r="B320" s="4"/>
      <c r="C320" s="4"/>
      <c r="D320" s="4"/>
      <c r="F320" s="394"/>
    </row>
    <row r="321" spans="1:6">
      <c r="A321" s="6"/>
      <c r="B321" s="4"/>
      <c r="C321" s="4"/>
      <c r="D321" s="4"/>
      <c r="F321" s="394"/>
    </row>
    <row r="322" spans="1:6">
      <c r="A322" s="6"/>
      <c r="B322" s="4"/>
      <c r="C322" s="4"/>
      <c r="D322" s="4"/>
      <c r="F322" s="394"/>
    </row>
    <row r="323" spans="1:6">
      <c r="A323" s="6"/>
      <c r="B323" s="4"/>
      <c r="C323" s="4"/>
      <c r="D323" s="4"/>
      <c r="F323" s="394"/>
    </row>
    <row r="324" spans="1:6">
      <c r="A324" s="6"/>
      <c r="B324" s="4"/>
      <c r="C324" s="4"/>
      <c r="D324" s="4"/>
      <c r="F324" s="394"/>
    </row>
    <row r="325" spans="1:6">
      <c r="A325" s="6"/>
      <c r="B325" s="4"/>
      <c r="C325" s="4"/>
      <c r="D325" s="4"/>
      <c r="F325" s="394"/>
    </row>
    <row r="326" spans="1:6">
      <c r="A326" s="6"/>
      <c r="B326" s="4"/>
      <c r="C326" s="4"/>
      <c r="D326" s="4"/>
      <c r="F326" s="394"/>
    </row>
    <row r="327" spans="1:6">
      <c r="A327" s="6"/>
      <c r="B327" s="4"/>
      <c r="C327" s="4"/>
      <c r="D327" s="4"/>
      <c r="F327" s="394"/>
    </row>
    <row r="328" spans="1:6">
      <c r="A328" s="6"/>
      <c r="B328" s="4"/>
      <c r="C328" s="4"/>
      <c r="D328" s="4"/>
      <c r="F328" s="394"/>
    </row>
    <row r="329" spans="1:6">
      <c r="A329" s="6"/>
      <c r="B329" s="4"/>
      <c r="C329" s="4"/>
      <c r="D329" s="4"/>
      <c r="F329" s="394"/>
    </row>
    <row r="330" spans="1:6">
      <c r="A330" s="6"/>
      <c r="B330" s="4"/>
      <c r="C330" s="4"/>
      <c r="D330" s="4"/>
      <c r="F330" s="394"/>
    </row>
    <row r="331" spans="1:6">
      <c r="A331" s="6"/>
      <c r="B331" s="4"/>
      <c r="C331" s="4"/>
      <c r="D331" s="4"/>
      <c r="F331" s="394"/>
    </row>
    <row r="332" spans="1:6">
      <c r="A332" s="6"/>
      <c r="B332" s="4"/>
      <c r="C332" s="4"/>
      <c r="D332" s="4"/>
      <c r="F332" s="394"/>
    </row>
    <row r="333" spans="1:6">
      <c r="A333" s="6"/>
      <c r="B333" s="4"/>
      <c r="C333" s="4"/>
      <c r="D333" s="4"/>
      <c r="F333" s="394"/>
    </row>
    <row r="334" spans="1:6">
      <c r="A334" s="6"/>
      <c r="B334" s="4"/>
      <c r="C334" s="4"/>
      <c r="D334" s="4"/>
      <c r="F334" s="394"/>
    </row>
    <row r="335" spans="1:6">
      <c r="A335" s="6"/>
      <c r="B335" s="4"/>
      <c r="C335" s="4"/>
      <c r="D335" s="4"/>
      <c r="F335" s="394"/>
    </row>
    <row r="336" spans="1:6">
      <c r="A336" s="6"/>
      <c r="B336" s="4"/>
      <c r="C336" s="4"/>
      <c r="D336" s="4"/>
      <c r="F336" s="394"/>
    </row>
    <row r="337" spans="1:6">
      <c r="A337" s="6"/>
      <c r="B337" s="4"/>
      <c r="C337" s="4"/>
      <c r="D337" s="4"/>
      <c r="F337" s="394"/>
    </row>
    <row r="338" spans="1:6">
      <c r="A338" s="6"/>
      <c r="B338" s="4"/>
      <c r="C338" s="4"/>
      <c r="D338" s="4"/>
      <c r="F338" s="394"/>
    </row>
    <row r="339" spans="1:6">
      <c r="A339" s="6"/>
      <c r="B339" s="4"/>
      <c r="C339" s="4"/>
      <c r="D339" s="4"/>
      <c r="F339" s="394"/>
    </row>
    <row r="340" spans="1:6">
      <c r="A340" s="6"/>
      <c r="B340" s="4"/>
      <c r="C340" s="4"/>
      <c r="D340" s="4"/>
      <c r="F340" s="394"/>
    </row>
    <row r="341" spans="1:6">
      <c r="A341" s="6"/>
      <c r="B341" s="4"/>
      <c r="C341" s="4"/>
      <c r="D341" s="4"/>
      <c r="F341" s="394"/>
    </row>
    <row r="342" spans="1:6">
      <c r="A342" s="6"/>
      <c r="B342" s="4"/>
      <c r="C342" s="4"/>
      <c r="D342" s="4"/>
      <c r="F342" s="394"/>
    </row>
    <row r="343" spans="1:6">
      <c r="A343" s="6"/>
      <c r="B343" s="4"/>
      <c r="C343" s="4"/>
      <c r="D343" s="4"/>
      <c r="F343" s="394"/>
    </row>
    <row r="344" spans="1:6">
      <c r="A344" s="6"/>
      <c r="B344" s="4"/>
      <c r="C344" s="4"/>
      <c r="D344" s="4"/>
      <c r="F344" s="394"/>
    </row>
    <row r="345" spans="1:6">
      <c r="A345" s="6"/>
      <c r="B345" s="4"/>
      <c r="C345" s="4"/>
      <c r="D345" s="4"/>
      <c r="F345" s="394"/>
    </row>
    <row r="346" spans="1:6">
      <c r="A346" s="6"/>
      <c r="B346" s="4"/>
      <c r="C346" s="4"/>
      <c r="D346" s="4"/>
      <c r="F346" s="394"/>
    </row>
    <row r="347" spans="1:6">
      <c r="A347" s="6"/>
      <c r="B347" s="4"/>
      <c r="C347" s="4"/>
      <c r="D347" s="4"/>
      <c r="F347" s="394"/>
    </row>
    <row r="348" spans="1:6">
      <c r="A348" s="6"/>
      <c r="B348" s="4"/>
      <c r="C348" s="4"/>
      <c r="D348" s="4"/>
      <c r="F348" s="394"/>
    </row>
    <row r="349" spans="1:6">
      <c r="A349" s="6"/>
      <c r="B349" s="4"/>
      <c r="C349" s="4"/>
      <c r="D349" s="4"/>
      <c r="F349" s="394"/>
    </row>
    <row r="350" spans="1:6">
      <c r="A350" s="6"/>
      <c r="B350" s="4"/>
      <c r="C350" s="4"/>
      <c r="D350" s="4"/>
      <c r="F350" s="394"/>
    </row>
    <row r="351" spans="1:6">
      <c r="A351" s="6"/>
      <c r="B351" s="4"/>
      <c r="C351" s="4"/>
      <c r="D351" s="4"/>
      <c r="F351" s="394"/>
    </row>
    <row r="352" spans="1:6">
      <c r="A352" s="6"/>
      <c r="B352" s="4"/>
      <c r="C352" s="4"/>
      <c r="D352" s="4"/>
      <c r="F352" s="394"/>
    </row>
    <row r="353" spans="1:6">
      <c r="A353" s="6"/>
      <c r="B353" s="4"/>
      <c r="C353" s="4"/>
      <c r="D353" s="4"/>
      <c r="F353" s="394"/>
    </row>
    <row r="354" spans="1:6">
      <c r="A354" s="6"/>
      <c r="B354" s="4"/>
      <c r="C354" s="4"/>
      <c r="D354" s="4"/>
      <c r="F354" s="394"/>
    </row>
    <row r="355" spans="1:6">
      <c r="A355" s="6"/>
      <c r="B355" s="4"/>
      <c r="C355" s="4"/>
      <c r="D355" s="4"/>
      <c r="F355" s="394"/>
    </row>
    <row r="356" spans="1:6">
      <c r="A356" s="6"/>
      <c r="B356" s="4"/>
      <c r="C356" s="4"/>
      <c r="D356" s="4"/>
      <c r="F356" s="394"/>
    </row>
    <row r="357" spans="1:6">
      <c r="A357" s="6"/>
      <c r="B357" s="4"/>
      <c r="C357" s="4"/>
      <c r="D357" s="4"/>
      <c r="F357" s="394"/>
    </row>
    <row r="358" spans="1:6">
      <c r="A358" s="6"/>
      <c r="B358" s="4"/>
      <c r="C358" s="4"/>
      <c r="D358" s="4"/>
      <c r="F358" s="394"/>
    </row>
    <row r="359" spans="1:6">
      <c r="A359" s="6"/>
      <c r="B359" s="4"/>
      <c r="C359" s="4"/>
      <c r="D359" s="4"/>
      <c r="F359" s="394"/>
    </row>
    <row r="360" spans="1:6">
      <c r="A360" s="6"/>
      <c r="B360" s="4"/>
      <c r="C360" s="4"/>
      <c r="D360" s="4"/>
      <c r="F360" s="394"/>
    </row>
    <row r="361" spans="1:6">
      <c r="A361" s="6"/>
      <c r="B361" s="4"/>
      <c r="C361" s="4"/>
      <c r="D361" s="4"/>
      <c r="F361" s="394"/>
    </row>
    <row r="362" spans="1:6">
      <c r="A362" s="6"/>
      <c r="B362" s="4"/>
      <c r="C362" s="4"/>
      <c r="D362" s="4"/>
      <c r="F362" s="394"/>
    </row>
    <row r="363" spans="1:6">
      <c r="A363" s="6"/>
      <c r="B363" s="4"/>
      <c r="C363" s="4"/>
      <c r="D363" s="4"/>
      <c r="F363" s="394"/>
    </row>
    <row r="364" spans="1:6">
      <c r="A364" s="6"/>
      <c r="B364" s="4"/>
      <c r="C364" s="4"/>
      <c r="D364" s="4"/>
      <c r="F364" s="394"/>
    </row>
    <row r="365" spans="1:6">
      <c r="A365" s="6"/>
      <c r="B365" s="4"/>
      <c r="C365" s="4"/>
      <c r="D365" s="4"/>
      <c r="F365" s="394"/>
    </row>
    <row r="366" spans="1:6">
      <c r="A366" s="6"/>
      <c r="B366" s="4"/>
      <c r="C366" s="4"/>
      <c r="D366" s="4"/>
      <c r="F366" s="394"/>
    </row>
    <row r="367" spans="1:6">
      <c r="A367" s="6"/>
      <c r="B367" s="4"/>
      <c r="C367" s="4"/>
      <c r="D367" s="4"/>
      <c r="F367" s="394"/>
    </row>
    <row r="368" spans="1:6">
      <c r="A368" s="6"/>
      <c r="B368" s="4"/>
      <c r="C368" s="4"/>
      <c r="D368" s="4"/>
      <c r="F368" s="394"/>
    </row>
    <row r="369" spans="1:6">
      <c r="A369" s="6"/>
      <c r="B369" s="4"/>
      <c r="C369" s="4"/>
      <c r="D369" s="4"/>
      <c r="F369" s="394"/>
    </row>
    <row r="370" spans="1:6">
      <c r="A370" s="6"/>
      <c r="B370" s="4"/>
      <c r="C370" s="4"/>
      <c r="D370" s="4"/>
      <c r="F370" s="394"/>
    </row>
    <row r="371" spans="1:6">
      <c r="A371" s="6"/>
      <c r="B371" s="4"/>
      <c r="C371" s="4"/>
      <c r="D371" s="4"/>
      <c r="F371" s="394"/>
    </row>
    <row r="372" spans="1:6">
      <c r="A372" s="6"/>
      <c r="B372" s="4"/>
      <c r="C372" s="4"/>
      <c r="D372" s="4"/>
      <c r="F372" s="394"/>
    </row>
    <row r="373" spans="1:6">
      <c r="A373" s="6"/>
      <c r="B373" s="4"/>
      <c r="C373" s="4"/>
      <c r="D373" s="4"/>
      <c r="F373" s="394"/>
    </row>
    <row r="374" spans="1:6">
      <c r="A374" s="6"/>
      <c r="B374" s="4"/>
      <c r="C374" s="4"/>
      <c r="D374" s="4"/>
      <c r="F374" s="394"/>
    </row>
    <row r="375" spans="1:6">
      <c r="A375" s="6"/>
      <c r="B375" s="4"/>
      <c r="C375" s="4"/>
      <c r="D375" s="4"/>
      <c r="F375" s="394"/>
    </row>
    <row r="376" spans="1:6">
      <c r="A376" s="6"/>
      <c r="B376" s="4"/>
      <c r="C376" s="4"/>
      <c r="D376" s="4"/>
      <c r="F376" s="394"/>
    </row>
    <row r="377" spans="1:6">
      <c r="A377" s="6"/>
      <c r="B377" s="4"/>
      <c r="C377" s="4"/>
      <c r="D377" s="4"/>
      <c r="F377" s="394"/>
    </row>
    <row r="378" spans="1:6">
      <c r="A378" s="6"/>
      <c r="B378" s="4"/>
      <c r="C378" s="4"/>
      <c r="D378" s="4"/>
      <c r="F378" s="394"/>
    </row>
    <row r="379" spans="1:6">
      <c r="A379" s="6"/>
      <c r="B379" s="4"/>
      <c r="C379" s="4"/>
      <c r="D379" s="4"/>
      <c r="F379" s="394"/>
    </row>
    <row r="380" spans="1:6">
      <c r="A380" s="6"/>
      <c r="B380" s="4"/>
      <c r="C380" s="4"/>
      <c r="D380" s="4"/>
      <c r="F380" s="394"/>
    </row>
    <row r="381" spans="1:6">
      <c r="A381" s="6"/>
      <c r="B381" s="4"/>
      <c r="C381" s="4"/>
      <c r="D381" s="4"/>
      <c r="F381" s="394"/>
    </row>
    <row r="382" spans="1:6">
      <c r="A382" s="6"/>
      <c r="B382" s="4"/>
      <c r="C382" s="4"/>
      <c r="D382" s="4"/>
      <c r="F382" s="394"/>
    </row>
    <row r="383" spans="1:6">
      <c r="A383" s="6"/>
      <c r="B383" s="4"/>
      <c r="C383" s="4"/>
      <c r="D383" s="4"/>
      <c r="F383" s="394"/>
    </row>
    <row r="384" spans="1:6">
      <c r="A384" s="6"/>
      <c r="B384" s="4"/>
      <c r="C384" s="4"/>
      <c r="D384" s="4"/>
      <c r="F384" s="394"/>
    </row>
    <row r="385" spans="1:6">
      <c r="A385" s="6"/>
      <c r="B385" s="4"/>
      <c r="C385" s="4"/>
      <c r="D385" s="4"/>
      <c r="F385" s="394"/>
    </row>
    <row r="386" spans="1:6">
      <c r="A386" s="6"/>
      <c r="B386" s="4"/>
      <c r="C386" s="4"/>
      <c r="D386" s="4"/>
      <c r="F386" s="394"/>
    </row>
    <row r="387" spans="1:6">
      <c r="A387" s="6"/>
      <c r="B387" s="4"/>
      <c r="C387" s="4"/>
      <c r="D387" s="4"/>
      <c r="F387" s="394"/>
    </row>
    <row r="388" spans="1:6">
      <c r="A388" s="6"/>
      <c r="B388" s="4"/>
      <c r="C388" s="4"/>
      <c r="D388" s="4"/>
      <c r="F388" s="394"/>
    </row>
    <row r="389" spans="1:6">
      <c r="A389" s="6"/>
      <c r="B389" s="4"/>
      <c r="C389" s="4"/>
      <c r="D389" s="4"/>
      <c r="F389" s="394"/>
    </row>
    <row r="390" spans="1:6">
      <c r="A390" s="6"/>
      <c r="B390" s="4"/>
      <c r="C390" s="4"/>
      <c r="D390" s="4"/>
      <c r="F390" s="394"/>
    </row>
    <row r="391" spans="1:6">
      <c r="A391" s="6"/>
      <c r="B391" s="4"/>
      <c r="C391" s="4"/>
      <c r="D391" s="4"/>
      <c r="F391" s="394"/>
    </row>
    <row r="392" spans="1:6">
      <c r="A392" s="6"/>
      <c r="B392" s="4"/>
      <c r="C392" s="4"/>
      <c r="D392" s="4"/>
      <c r="F392" s="394"/>
    </row>
    <row r="393" spans="1:6">
      <c r="A393" s="6"/>
      <c r="B393" s="4"/>
      <c r="C393" s="4"/>
      <c r="D393" s="4"/>
      <c r="F393" s="394"/>
    </row>
    <row r="394" spans="1:6">
      <c r="A394" s="6"/>
      <c r="B394" s="4"/>
      <c r="C394" s="4"/>
      <c r="D394" s="4"/>
      <c r="F394" s="394"/>
    </row>
    <row r="395" spans="1:6">
      <c r="A395" s="6"/>
      <c r="B395" s="4"/>
      <c r="C395" s="4"/>
      <c r="D395" s="4"/>
      <c r="F395" s="394"/>
    </row>
    <row r="396" spans="1:6">
      <c r="A396" s="6"/>
      <c r="B396" s="4"/>
      <c r="C396" s="4"/>
      <c r="D396" s="4"/>
      <c r="F396" s="394"/>
    </row>
    <row r="397" spans="1:6">
      <c r="A397" s="6"/>
      <c r="B397" s="4"/>
      <c r="C397" s="4"/>
      <c r="D397" s="4"/>
      <c r="F397" s="394"/>
    </row>
    <row r="398" spans="1:6">
      <c r="A398" s="6"/>
      <c r="B398" s="4"/>
      <c r="C398" s="4"/>
      <c r="D398" s="4"/>
      <c r="F398" s="394"/>
    </row>
    <row r="399" spans="1:6">
      <c r="A399" s="6"/>
      <c r="B399" s="4"/>
      <c r="C399" s="4"/>
      <c r="D399" s="4"/>
      <c r="F399" s="394"/>
    </row>
    <row r="400" spans="1:6">
      <c r="A400" s="6"/>
      <c r="B400" s="4"/>
      <c r="C400" s="4"/>
      <c r="D400" s="4"/>
      <c r="F400" s="394"/>
    </row>
    <row r="401" spans="1:6">
      <c r="A401" s="6"/>
      <c r="B401" s="4"/>
      <c r="C401" s="4"/>
      <c r="D401" s="4"/>
      <c r="F401" s="394"/>
    </row>
    <row r="402" spans="1:6">
      <c r="A402" s="6"/>
      <c r="B402" s="4"/>
      <c r="C402" s="4"/>
      <c r="D402" s="4"/>
      <c r="F402" s="394"/>
    </row>
    <row r="403" spans="1:6">
      <c r="A403" s="6"/>
      <c r="B403" s="4"/>
      <c r="C403" s="4"/>
      <c r="D403" s="4"/>
      <c r="F403" s="394"/>
    </row>
    <row r="404" spans="1:6">
      <c r="A404" s="6"/>
      <c r="B404" s="4"/>
      <c r="C404" s="4"/>
      <c r="D404" s="4"/>
      <c r="F404" s="394"/>
    </row>
    <row r="405" spans="1:6">
      <c r="A405" s="6"/>
      <c r="B405" s="4"/>
      <c r="C405" s="4"/>
      <c r="D405" s="4"/>
      <c r="F405" s="394"/>
    </row>
    <row r="406" spans="1:6">
      <c r="A406" s="6"/>
      <c r="B406" s="4"/>
      <c r="C406" s="4"/>
      <c r="D406" s="4"/>
      <c r="F406" s="394"/>
    </row>
    <row r="407" spans="1:6">
      <c r="A407" s="6"/>
      <c r="B407" s="4"/>
      <c r="C407" s="4"/>
      <c r="D407" s="4"/>
      <c r="F407" s="394"/>
    </row>
    <row r="408" spans="1:6">
      <c r="A408" s="6"/>
      <c r="B408" s="4"/>
      <c r="C408" s="4"/>
      <c r="D408" s="4"/>
      <c r="F408" s="394"/>
    </row>
    <row r="409" spans="1:6">
      <c r="A409" s="6"/>
      <c r="B409" s="4"/>
      <c r="C409" s="4"/>
      <c r="D409" s="4"/>
      <c r="F409" s="394"/>
    </row>
    <row r="410" spans="1:6">
      <c r="A410" s="6"/>
      <c r="B410" s="4"/>
      <c r="C410" s="4"/>
      <c r="D410" s="4"/>
      <c r="F410" s="394"/>
    </row>
    <row r="411" spans="1:6">
      <c r="A411" s="6"/>
      <c r="B411" s="4"/>
      <c r="C411" s="4"/>
      <c r="D411" s="4"/>
      <c r="F411" s="394"/>
    </row>
    <row r="412" spans="1:6">
      <c r="A412" s="6"/>
      <c r="B412" s="4"/>
      <c r="C412" s="4"/>
      <c r="D412" s="4"/>
      <c r="F412" s="394"/>
    </row>
    <row r="413" spans="1:6">
      <c r="A413" s="6"/>
      <c r="B413" s="4"/>
      <c r="C413" s="4"/>
      <c r="D413" s="4"/>
      <c r="F413" s="394"/>
    </row>
    <row r="414" spans="1:6">
      <c r="A414" s="6"/>
      <c r="B414" s="4"/>
      <c r="C414" s="4"/>
      <c r="D414" s="4"/>
      <c r="F414" s="394"/>
    </row>
    <row r="415" spans="1:6">
      <c r="A415" s="6"/>
      <c r="B415" s="4"/>
      <c r="C415" s="4"/>
      <c r="D415" s="4"/>
      <c r="F415" s="394"/>
    </row>
    <row r="416" spans="1:6">
      <c r="A416" s="6"/>
      <c r="B416" s="4"/>
      <c r="C416" s="4"/>
      <c r="D416" s="4"/>
      <c r="F416" s="394"/>
    </row>
    <row r="417" spans="1:6">
      <c r="A417" s="6"/>
      <c r="B417" s="4"/>
      <c r="C417" s="4"/>
      <c r="D417" s="4"/>
      <c r="F417" s="394"/>
    </row>
    <row r="418" spans="1:6">
      <c r="A418" s="6"/>
      <c r="B418" s="4"/>
      <c r="C418" s="4"/>
      <c r="D418" s="4"/>
      <c r="F418" s="394"/>
    </row>
    <row r="419" spans="1:6">
      <c r="A419" s="6"/>
      <c r="B419" s="4"/>
      <c r="C419" s="4"/>
      <c r="D419" s="4"/>
      <c r="F419" s="394"/>
    </row>
    <row r="420" spans="1:6">
      <c r="A420" s="6"/>
      <c r="B420" s="4"/>
      <c r="C420" s="4"/>
      <c r="D420" s="4"/>
      <c r="F420" s="394"/>
    </row>
    <row r="421" spans="1:6">
      <c r="A421" s="6"/>
      <c r="B421" s="4"/>
      <c r="C421" s="4"/>
      <c r="D421" s="4"/>
      <c r="F421" s="394"/>
    </row>
    <row r="422" spans="1:6">
      <c r="A422" s="6"/>
      <c r="B422" s="4"/>
      <c r="C422" s="4"/>
      <c r="D422" s="4"/>
      <c r="F422" s="394"/>
    </row>
    <row r="423" spans="1:6">
      <c r="A423" s="6"/>
      <c r="B423" s="4"/>
      <c r="C423" s="4"/>
      <c r="D423" s="4"/>
      <c r="F423" s="394"/>
    </row>
    <row r="424" spans="1:6">
      <c r="A424" s="6"/>
      <c r="B424" s="4"/>
      <c r="C424" s="4"/>
      <c r="D424" s="4"/>
      <c r="F424" s="394"/>
    </row>
    <row r="425" spans="1:6">
      <c r="A425" s="6"/>
      <c r="B425" s="4"/>
      <c r="C425" s="4"/>
      <c r="D425" s="4"/>
      <c r="F425" s="394"/>
    </row>
    <row r="426" spans="1:6">
      <c r="A426" s="6"/>
      <c r="B426" s="4"/>
      <c r="C426" s="4"/>
      <c r="D426" s="4"/>
      <c r="F426" s="394"/>
    </row>
    <row r="427" spans="1:6">
      <c r="A427" s="6"/>
      <c r="B427" s="4"/>
      <c r="C427" s="4"/>
      <c r="D427" s="4"/>
      <c r="F427" s="394"/>
    </row>
    <row r="428" spans="1:6">
      <c r="A428" s="6"/>
      <c r="B428" s="4"/>
      <c r="C428" s="4"/>
      <c r="D428" s="4"/>
      <c r="F428" s="394"/>
    </row>
    <row r="429" spans="1:6">
      <c r="A429" s="6"/>
      <c r="B429" s="4"/>
      <c r="C429" s="4"/>
      <c r="D429" s="4"/>
      <c r="F429" s="394"/>
    </row>
    <row r="430" spans="1:6">
      <c r="A430" s="6"/>
      <c r="B430" s="4"/>
      <c r="C430" s="4"/>
      <c r="D430" s="4"/>
      <c r="F430" s="394"/>
    </row>
    <row r="431" spans="1:6">
      <c r="A431" s="6"/>
      <c r="B431" s="4"/>
      <c r="C431" s="4"/>
      <c r="D431" s="4"/>
      <c r="F431" s="394"/>
    </row>
    <row r="432" spans="1:6">
      <c r="A432" s="6"/>
      <c r="B432" s="4"/>
      <c r="C432" s="4"/>
      <c r="D432" s="4"/>
      <c r="F432" s="394"/>
    </row>
    <row r="433" spans="1:6">
      <c r="A433" s="6"/>
      <c r="B433" s="4"/>
      <c r="C433" s="4"/>
      <c r="D433" s="4"/>
      <c r="F433" s="394"/>
    </row>
    <row r="434" spans="1:6">
      <c r="A434" s="6"/>
      <c r="B434" s="4"/>
      <c r="C434" s="4"/>
      <c r="D434" s="4"/>
      <c r="F434" s="394"/>
    </row>
    <row r="435" spans="1:6">
      <c r="A435" s="6"/>
      <c r="B435" s="4"/>
      <c r="C435" s="4"/>
      <c r="D435" s="4"/>
      <c r="F435" s="394"/>
    </row>
    <row r="436" spans="1:6">
      <c r="A436" s="6"/>
      <c r="B436" s="4"/>
      <c r="C436" s="4"/>
      <c r="D436" s="4"/>
      <c r="F436" s="394"/>
    </row>
    <row r="437" spans="1:6">
      <c r="A437" s="6"/>
      <c r="B437" s="4"/>
      <c r="C437" s="4"/>
      <c r="D437" s="4"/>
      <c r="F437" s="394"/>
    </row>
    <row r="438" spans="1:6">
      <c r="A438" s="6"/>
      <c r="B438" s="4"/>
      <c r="C438" s="4"/>
      <c r="D438" s="4"/>
      <c r="F438" s="394"/>
    </row>
    <row r="439" spans="1:6">
      <c r="A439" s="6"/>
      <c r="B439" s="4"/>
      <c r="C439" s="4"/>
      <c r="D439" s="4"/>
      <c r="F439" s="394"/>
    </row>
    <row r="440" spans="1:6">
      <c r="A440" s="6"/>
      <c r="B440" s="4"/>
      <c r="C440" s="4"/>
      <c r="D440" s="4"/>
      <c r="F440" s="394"/>
    </row>
    <row r="441" spans="1:6">
      <c r="A441" s="6"/>
      <c r="B441" s="4"/>
      <c r="C441" s="4"/>
      <c r="D441" s="4"/>
      <c r="F441" s="394"/>
    </row>
    <row r="442" spans="1:6">
      <c r="A442" s="6"/>
      <c r="B442" s="4"/>
      <c r="C442" s="4"/>
      <c r="D442" s="4"/>
      <c r="F442" s="394"/>
    </row>
    <row r="443" spans="1:6">
      <c r="A443" s="6"/>
      <c r="B443" s="4"/>
      <c r="C443" s="4"/>
      <c r="D443" s="4"/>
      <c r="F443" s="394"/>
    </row>
    <row r="444" spans="1:6">
      <c r="A444" s="6"/>
      <c r="B444" s="4"/>
      <c r="C444" s="4"/>
      <c r="D444" s="4"/>
      <c r="F444" s="394"/>
    </row>
    <row r="445" spans="1:6">
      <c r="A445" s="6"/>
      <c r="B445" s="4"/>
      <c r="C445" s="4"/>
      <c r="D445" s="4"/>
      <c r="F445" s="394"/>
    </row>
    <row r="446" spans="1:6">
      <c r="A446" s="6"/>
      <c r="B446" s="4"/>
      <c r="C446" s="4"/>
      <c r="D446" s="4"/>
      <c r="F446" s="394"/>
    </row>
    <row r="447" spans="1:6">
      <c r="A447" s="6"/>
      <c r="B447" s="4"/>
      <c r="C447" s="4"/>
      <c r="D447" s="4"/>
      <c r="F447" s="394"/>
    </row>
    <row r="448" spans="1:6">
      <c r="A448" s="6"/>
      <c r="B448" s="4"/>
      <c r="C448" s="4"/>
      <c r="D448" s="4"/>
      <c r="F448" s="394"/>
    </row>
    <row r="449" spans="1:6">
      <c r="A449" s="6"/>
      <c r="B449" s="4"/>
      <c r="C449" s="4"/>
      <c r="D449" s="4"/>
      <c r="F449" s="394"/>
    </row>
    <row r="450" spans="1:6">
      <c r="A450" s="6"/>
      <c r="B450" s="4"/>
      <c r="C450" s="4"/>
      <c r="D450" s="4"/>
      <c r="F450" s="394"/>
    </row>
    <row r="451" spans="1:6">
      <c r="A451" s="6"/>
      <c r="B451" s="4"/>
      <c r="C451" s="4"/>
      <c r="D451" s="4"/>
      <c r="F451" s="394"/>
    </row>
    <row r="452" spans="1:6">
      <c r="A452" s="6"/>
      <c r="B452" s="4"/>
      <c r="C452" s="4"/>
      <c r="D452" s="4"/>
      <c r="F452" s="394"/>
    </row>
    <row r="453" spans="1:6">
      <c r="A453" s="6"/>
      <c r="B453" s="4"/>
      <c r="C453" s="4"/>
      <c r="D453" s="4"/>
      <c r="F453" s="394"/>
    </row>
    <row r="454" spans="1:6">
      <c r="A454" s="6"/>
      <c r="B454" s="4"/>
      <c r="C454" s="4"/>
      <c r="D454" s="4"/>
      <c r="F454" s="394"/>
    </row>
    <row r="455" spans="1:6">
      <c r="A455" s="6"/>
      <c r="B455" s="4"/>
      <c r="C455" s="4"/>
      <c r="D455" s="4"/>
      <c r="F455" s="394"/>
    </row>
    <row r="456" spans="1:6">
      <c r="A456" s="6"/>
      <c r="B456" s="4"/>
      <c r="C456" s="4"/>
      <c r="D456" s="4"/>
      <c r="F456" s="394"/>
    </row>
    <row r="457" spans="1:6">
      <c r="A457" s="6"/>
      <c r="B457" s="4"/>
      <c r="C457" s="4"/>
      <c r="D457" s="4"/>
      <c r="F457" s="394"/>
    </row>
    <row r="458" spans="1:6">
      <c r="A458" s="6"/>
      <c r="B458" s="4"/>
      <c r="C458" s="4"/>
      <c r="D458" s="4"/>
      <c r="F458" s="394"/>
    </row>
    <row r="459" spans="1:6">
      <c r="A459" s="6"/>
      <c r="B459" s="4"/>
      <c r="C459" s="4"/>
      <c r="D459" s="4"/>
      <c r="F459" s="394"/>
    </row>
    <row r="460" spans="1:6">
      <c r="A460" s="6"/>
      <c r="B460" s="4"/>
      <c r="C460" s="4"/>
      <c r="D460" s="4"/>
      <c r="F460" s="394"/>
    </row>
    <row r="461" spans="1:6">
      <c r="A461" s="6"/>
      <c r="B461" s="4"/>
      <c r="C461" s="4"/>
      <c r="D461" s="4"/>
      <c r="F461" s="394"/>
    </row>
    <row r="462" spans="1:6">
      <c r="A462" s="6"/>
      <c r="B462" s="4"/>
      <c r="C462" s="4"/>
      <c r="D462" s="4"/>
      <c r="F462" s="394"/>
    </row>
    <row r="463" spans="1:6">
      <c r="A463" s="6"/>
      <c r="B463" s="4"/>
      <c r="C463" s="4"/>
      <c r="D463" s="4"/>
      <c r="F463" s="394"/>
    </row>
    <row r="464" spans="1:6">
      <c r="A464" s="6"/>
      <c r="B464" s="4"/>
      <c r="C464" s="4"/>
      <c r="D464" s="4"/>
      <c r="F464" s="394"/>
    </row>
    <row r="465" spans="1:6">
      <c r="A465" s="6"/>
      <c r="B465" s="4"/>
      <c r="C465" s="4"/>
      <c r="D465" s="4"/>
      <c r="F465" s="394"/>
    </row>
    <row r="466" spans="1:6">
      <c r="A466" s="6"/>
      <c r="B466" s="4"/>
      <c r="C466" s="4"/>
      <c r="D466" s="4"/>
      <c r="F466" s="394"/>
    </row>
    <row r="467" spans="1:6">
      <c r="A467" s="6"/>
      <c r="B467" s="4"/>
      <c r="C467" s="4"/>
      <c r="D467" s="4"/>
      <c r="F467" s="394"/>
    </row>
    <row r="468" spans="1:6">
      <c r="A468" s="6"/>
      <c r="B468" s="4"/>
      <c r="C468" s="4"/>
      <c r="D468" s="4"/>
      <c r="F468" s="394"/>
    </row>
    <row r="469" spans="1:6">
      <c r="A469" s="6"/>
      <c r="B469" s="4"/>
      <c r="C469" s="4"/>
      <c r="D469" s="4"/>
      <c r="F469" s="394"/>
    </row>
    <row r="470" spans="1:6">
      <c r="A470" s="6"/>
      <c r="B470" s="4"/>
      <c r="C470" s="4"/>
      <c r="D470" s="4"/>
      <c r="F470" s="394"/>
    </row>
    <row r="471" spans="1:6">
      <c r="A471" s="6"/>
      <c r="B471" s="4"/>
      <c r="C471" s="4"/>
      <c r="D471" s="4"/>
      <c r="F471" s="394"/>
    </row>
    <row r="472" spans="1:6">
      <c r="A472" s="6"/>
      <c r="B472" s="4"/>
      <c r="C472" s="4"/>
      <c r="D472" s="4"/>
      <c r="F472" s="394"/>
    </row>
    <row r="473" spans="1:6">
      <c r="A473" s="6"/>
      <c r="B473" s="4"/>
      <c r="C473" s="4"/>
      <c r="D473" s="4"/>
      <c r="F473" s="394"/>
    </row>
    <row r="474" spans="1:6">
      <c r="A474" s="6"/>
      <c r="B474" s="4"/>
      <c r="C474" s="4"/>
      <c r="D474" s="4"/>
      <c r="F474" s="394"/>
    </row>
    <row r="475" spans="1:6">
      <c r="A475" s="6"/>
      <c r="B475" s="4"/>
      <c r="C475" s="4"/>
      <c r="D475" s="4"/>
      <c r="F475" s="394"/>
    </row>
    <row r="476" spans="1:6">
      <c r="A476" s="6"/>
      <c r="B476" s="4"/>
      <c r="C476" s="4"/>
      <c r="D476" s="4"/>
      <c r="F476" s="394"/>
    </row>
    <row r="477" spans="1:6">
      <c r="A477" s="6"/>
      <c r="B477" s="4"/>
      <c r="C477" s="4"/>
      <c r="D477" s="4"/>
      <c r="F477" s="394"/>
    </row>
    <row r="478" spans="1:6">
      <c r="A478" s="6"/>
      <c r="B478" s="4"/>
      <c r="C478" s="4"/>
      <c r="D478" s="4"/>
      <c r="F478" s="394"/>
    </row>
    <row r="479" spans="1:6">
      <c r="A479" s="6"/>
      <c r="B479" s="4"/>
      <c r="C479" s="4"/>
      <c r="D479" s="4"/>
      <c r="F479" s="394"/>
    </row>
    <row r="480" spans="1:6">
      <c r="A480" s="6"/>
      <c r="B480" s="4"/>
      <c r="C480" s="4"/>
      <c r="D480" s="4"/>
      <c r="F480" s="394"/>
    </row>
    <row r="481" spans="1:6">
      <c r="A481" s="6"/>
      <c r="B481" s="4"/>
      <c r="C481" s="4"/>
      <c r="D481" s="4"/>
      <c r="F481" s="394"/>
    </row>
    <row r="482" spans="1:6">
      <c r="A482" s="6"/>
      <c r="B482" s="4"/>
      <c r="C482" s="4"/>
      <c r="D482" s="4"/>
      <c r="F482" s="394"/>
    </row>
    <row r="483" spans="1:6">
      <c r="A483" s="6"/>
      <c r="B483" s="4"/>
      <c r="C483" s="4"/>
      <c r="D483" s="4"/>
      <c r="F483" s="394"/>
    </row>
    <row r="484" spans="1:6">
      <c r="A484" s="6"/>
      <c r="B484" s="4"/>
      <c r="C484" s="4"/>
      <c r="D484" s="4"/>
      <c r="F484" s="394"/>
    </row>
    <row r="485" spans="1:6">
      <c r="A485" s="6"/>
      <c r="B485" s="4"/>
      <c r="C485" s="4"/>
      <c r="D485" s="4"/>
      <c r="F485" s="394"/>
    </row>
    <row r="486" spans="1:6">
      <c r="A486" s="6"/>
      <c r="B486" s="4"/>
      <c r="C486" s="4"/>
      <c r="D486" s="4"/>
      <c r="F486" s="394"/>
    </row>
    <row r="487" spans="1:6">
      <c r="A487" s="6"/>
      <c r="B487" s="4"/>
      <c r="C487" s="4"/>
      <c r="D487" s="4"/>
      <c r="F487" s="394"/>
    </row>
    <row r="488" spans="1:6">
      <c r="A488" s="6"/>
      <c r="B488" s="4"/>
      <c r="C488" s="4"/>
      <c r="D488" s="4"/>
      <c r="F488" s="394"/>
    </row>
    <row r="489" spans="1:6">
      <c r="A489" s="6"/>
      <c r="B489" s="4"/>
      <c r="C489" s="4"/>
      <c r="D489" s="4"/>
      <c r="F489" s="394"/>
    </row>
    <row r="490" spans="1:6">
      <c r="A490" s="6"/>
      <c r="B490" s="4"/>
      <c r="C490" s="4"/>
      <c r="D490" s="4"/>
      <c r="F490" s="394"/>
    </row>
    <row r="491" spans="1:6">
      <c r="A491" s="6"/>
      <c r="B491" s="4"/>
      <c r="C491" s="4"/>
      <c r="D491" s="4"/>
      <c r="F491" s="394"/>
    </row>
    <row r="492" spans="1:6">
      <c r="A492" s="6"/>
      <c r="B492" s="4"/>
      <c r="C492" s="4"/>
      <c r="D492" s="4"/>
      <c r="F492" s="394"/>
    </row>
    <row r="493" spans="1:6">
      <c r="A493" s="6"/>
      <c r="B493" s="4"/>
      <c r="C493" s="4"/>
      <c r="D493" s="4"/>
      <c r="F493" s="394"/>
    </row>
    <row r="494" spans="1:6">
      <c r="A494" s="6"/>
      <c r="B494" s="4"/>
      <c r="C494" s="4"/>
      <c r="D494" s="4"/>
      <c r="F494" s="394"/>
    </row>
    <row r="495" spans="1:6">
      <c r="A495" s="6"/>
      <c r="B495" s="4"/>
      <c r="C495" s="4"/>
      <c r="D495" s="4"/>
      <c r="F495" s="394"/>
    </row>
    <row r="496" spans="1:6">
      <c r="A496" s="6"/>
      <c r="B496" s="4"/>
      <c r="C496" s="4"/>
      <c r="D496" s="4"/>
      <c r="F496" s="394"/>
    </row>
    <row r="497" spans="1:6">
      <c r="A497" s="6"/>
      <c r="B497" s="4"/>
      <c r="C497" s="4"/>
      <c r="D497" s="4"/>
      <c r="F497" s="394"/>
    </row>
    <row r="498" spans="1:6">
      <c r="A498" s="6"/>
      <c r="B498" s="4"/>
      <c r="C498" s="4"/>
      <c r="D498" s="4"/>
      <c r="F498" s="394"/>
    </row>
    <row r="499" spans="1:6">
      <c r="A499" s="6"/>
      <c r="B499" s="4"/>
      <c r="C499" s="4"/>
      <c r="D499" s="4"/>
      <c r="F499" s="394"/>
    </row>
    <row r="500" spans="1:6">
      <c r="A500" s="6"/>
      <c r="B500" s="4"/>
      <c r="C500" s="4"/>
      <c r="D500" s="4"/>
      <c r="F500" s="394"/>
    </row>
    <row r="501" spans="1:6">
      <c r="A501" s="6"/>
      <c r="B501" s="4"/>
      <c r="C501" s="4"/>
      <c r="D501" s="4"/>
      <c r="F501" s="394"/>
    </row>
    <row r="502" spans="1:6">
      <c r="A502" s="6"/>
      <c r="B502" s="4"/>
      <c r="C502" s="4"/>
      <c r="D502" s="4"/>
      <c r="F502" s="394"/>
    </row>
    <row r="503" spans="1:6">
      <c r="A503" s="6"/>
      <c r="B503" s="4"/>
      <c r="C503" s="4"/>
      <c r="D503" s="4"/>
      <c r="F503" s="394"/>
    </row>
    <row r="504" spans="1:6">
      <c r="A504" s="6"/>
      <c r="B504" s="4"/>
      <c r="C504" s="4"/>
      <c r="D504" s="4"/>
      <c r="F504" s="394"/>
    </row>
    <row r="505" spans="1:6">
      <c r="A505" s="6"/>
      <c r="B505" s="4"/>
      <c r="C505" s="4"/>
      <c r="D505" s="4"/>
      <c r="F505" s="394"/>
    </row>
    <row r="506" spans="1:6">
      <c r="A506" s="6"/>
      <c r="B506" s="4"/>
      <c r="C506" s="4"/>
      <c r="D506" s="4"/>
      <c r="F506" s="394"/>
    </row>
    <row r="507" spans="1:6">
      <c r="A507" s="6"/>
      <c r="B507" s="4"/>
      <c r="C507" s="4"/>
      <c r="D507" s="4"/>
      <c r="F507" s="394"/>
    </row>
    <row r="508" spans="1:6">
      <c r="A508" s="6"/>
      <c r="B508" s="4"/>
      <c r="C508" s="4"/>
      <c r="D508" s="4"/>
      <c r="F508" s="394"/>
    </row>
    <row r="509" spans="1:6">
      <c r="A509" s="6"/>
      <c r="B509" s="4"/>
      <c r="C509" s="4"/>
      <c r="D509" s="4"/>
      <c r="F509" s="394"/>
    </row>
    <row r="510" spans="1:6">
      <c r="A510" s="6"/>
      <c r="B510" s="4"/>
      <c r="C510" s="4"/>
      <c r="D510" s="4"/>
      <c r="F510" s="394"/>
    </row>
    <row r="511" spans="1:6">
      <c r="A511" s="6"/>
      <c r="B511" s="4"/>
      <c r="C511" s="4"/>
      <c r="D511" s="4"/>
      <c r="F511" s="394"/>
    </row>
    <row r="512" spans="1:6">
      <c r="A512" s="6"/>
      <c r="B512" s="4"/>
      <c r="C512" s="4"/>
      <c r="D512" s="4"/>
      <c r="F512" s="394"/>
    </row>
    <row r="513" spans="1:6">
      <c r="A513" s="6"/>
      <c r="B513" s="4"/>
      <c r="C513" s="4"/>
      <c r="D513" s="4"/>
      <c r="F513" s="394"/>
    </row>
    <row r="514" spans="1:6">
      <c r="A514" s="6"/>
      <c r="B514" s="4"/>
      <c r="C514" s="4"/>
      <c r="D514" s="4"/>
      <c r="F514" s="394"/>
    </row>
    <row r="515" spans="1:6">
      <c r="A515" s="6"/>
      <c r="B515" s="4"/>
      <c r="C515" s="4"/>
      <c r="D515" s="4"/>
      <c r="F515" s="394"/>
    </row>
    <row r="516" spans="1:6">
      <c r="A516" s="6"/>
      <c r="B516" s="4"/>
      <c r="C516" s="4"/>
      <c r="D516" s="4"/>
      <c r="F516" s="394"/>
    </row>
    <row r="517" spans="1:6">
      <c r="A517" s="6"/>
      <c r="B517" s="4"/>
      <c r="C517" s="4"/>
      <c r="D517" s="4"/>
      <c r="F517" s="394"/>
    </row>
    <row r="518" spans="1:6">
      <c r="A518" s="6"/>
      <c r="B518" s="4"/>
      <c r="C518" s="4"/>
      <c r="D518" s="4"/>
      <c r="F518" s="394"/>
    </row>
    <row r="519" spans="1:6">
      <c r="A519" s="6"/>
      <c r="B519" s="4"/>
      <c r="C519" s="4"/>
      <c r="D519" s="4"/>
      <c r="F519" s="394"/>
    </row>
    <row r="520" spans="1:6">
      <c r="A520" s="6"/>
      <c r="B520" s="4"/>
      <c r="C520" s="4"/>
      <c r="D520" s="4"/>
      <c r="F520" s="394"/>
    </row>
    <row r="521" spans="1:6">
      <c r="A521" s="6"/>
      <c r="B521" s="4"/>
      <c r="C521" s="4"/>
      <c r="D521" s="4"/>
      <c r="F521" s="394"/>
    </row>
    <row r="522" spans="1:6">
      <c r="A522" s="6"/>
      <c r="B522" s="4"/>
      <c r="C522" s="4"/>
      <c r="D522" s="4"/>
      <c r="F522" s="394"/>
    </row>
    <row r="523" spans="1:6">
      <c r="A523" s="6"/>
      <c r="B523" s="4"/>
      <c r="C523" s="4"/>
      <c r="D523" s="4"/>
      <c r="F523" s="394"/>
    </row>
    <row r="524" spans="1:6">
      <c r="A524" s="6"/>
      <c r="B524" s="4"/>
      <c r="C524" s="4"/>
      <c r="D524" s="4"/>
      <c r="F524" s="394"/>
    </row>
    <row r="525" spans="1:6">
      <c r="A525" s="6"/>
      <c r="B525" s="4"/>
      <c r="C525" s="4"/>
      <c r="D525" s="4"/>
      <c r="F525" s="394"/>
    </row>
    <row r="526" spans="1:6">
      <c r="A526" s="6"/>
      <c r="B526" s="4"/>
      <c r="C526" s="4"/>
      <c r="D526" s="4"/>
      <c r="F526" s="394"/>
    </row>
    <row r="527" spans="1:6">
      <c r="A527" s="6"/>
      <c r="B527" s="4"/>
      <c r="C527" s="4"/>
      <c r="D527" s="4"/>
      <c r="F527" s="394"/>
    </row>
    <row r="528" spans="1:6">
      <c r="A528" s="6"/>
      <c r="B528" s="4"/>
      <c r="C528" s="4"/>
      <c r="D528" s="4"/>
      <c r="F528" s="394"/>
    </row>
    <row r="529" spans="1:6">
      <c r="A529" s="6"/>
      <c r="B529" s="4"/>
      <c r="C529" s="4"/>
      <c r="D529" s="4"/>
      <c r="F529" s="394"/>
    </row>
    <row r="530" spans="1:6">
      <c r="A530" s="6"/>
      <c r="B530" s="4"/>
      <c r="C530" s="4"/>
      <c r="D530" s="4"/>
      <c r="F530" s="394"/>
    </row>
    <row r="531" spans="1:6">
      <c r="A531" s="6"/>
      <c r="B531" s="4"/>
      <c r="C531" s="4"/>
      <c r="D531" s="4"/>
      <c r="F531" s="394"/>
    </row>
    <row r="532" spans="1:6">
      <c r="A532" s="6"/>
      <c r="B532" s="4"/>
      <c r="C532" s="4"/>
      <c r="D532" s="4"/>
      <c r="F532" s="394"/>
    </row>
    <row r="533" spans="1:6">
      <c r="A533" s="6"/>
      <c r="B533" s="4"/>
      <c r="C533" s="4"/>
      <c r="D533" s="4"/>
      <c r="F533" s="394"/>
    </row>
    <row r="534" spans="1:6">
      <c r="A534" s="6"/>
      <c r="B534" s="4"/>
      <c r="C534" s="4"/>
      <c r="D534" s="4"/>
      <c r="F534" s="394"/>
    </row>
    <row r="535" spans="1:6">
      <c r="A535" s="6"/>
      <c r="B535" s="4"/>
      <c r="C535" s="4"/>
      <c r="D535" s="4"/>
      <c r="F535" s="394"/>
    </row>
    <row r="536" spans="1:6">
      <c r="A536" s="6"/>
      <c r="B536" s="4"/>
      <c r="C536" s="4"/>
      <c r="D536" s="4"/>
      <c r="F536" s="394"/>
    </row>
    <row r="537" spans="1:6">
      <c r="A537" s="6"/>
      <c r="B537" s="4"/>
      <c r="C537" s="4"/>
      <c r="D537" s="4"/>
      <c r="F537" s="394"/>
    </row>
    <row r="538" spans="1:6">
      <c r="A538" s="6"/>
      <c r="B538" s="4"/>
      <c r="C538" s="4"/>
      <c r="D538" s="4"/>
      <c r="F538" s="394"/>
    </row>
    <row r="539" spans="1:6">
      <c r="A539" s="6"/>
      <c r="B539" s="4"/>
      <c r="C539" s="4"/>
      <c r="D539" s="4"/>
      <c r="F539" s="394"/>
    </row>
    <row r="540" spans="1:6">
      <c r="A540" s="6"/>
      <c r="B540" s="4"/>
      <c r="C540" s="4"/>
      <c r="D540" s="4"/>
      <c r="F540" s="394"/>
    </row>
    <row r="541" spans="1:6">
      <c r="A541" s="6"/>
      <c r="B541" s="4"/>
      <c r="C541" s="4"/>
      <c r="D541" s="4"/>
      <c r="F541" s="394"/>
    </row>
    <row r="542" spans="1:6">
      <c r="A542" s="6"/>
      <c r="B542" s="4"/>
      <c r="C542" s="4"/>
      <c r="D542" s="4"/>
      <c r="F542" s="394"/>
    </row>
    <row r="543" spans="1:6">
      <c r="A543" s="6"/>
      <c r="B543" s="4"/>
      <c r="C543" s="4"/>
      <c r="D543" s="4"/>
      <c r="F543" s="394"/>
    </row>
    <row r="544" spans="1:6">
      <c r="A544" s="6"/>
      <c r="B544" s="4"/>
      <c r="C544" s="4"/>
      <c r="D544" s="4"/>
      <c r="F544" s="394"/>
    </row>
    <row r="545" spans="1:6">
      <c r="A545" s="6"/>
      <c r="B545" s="4"/>
      <c r="C545" s="4"/>
      <c r="D545" s="4"/>
      <c r="F545" s="394"/>
    </row>
    <row r="546" spans="1:6">
      <c r="A546" s="6"/>
      <c r="B546" s="4"/>
      <c r="C546" s="4"/>
      <c r="D546" s="4"/>
      <c r="F546" s="394"/>
    </row>
    <row r="547" spans="1:6">
      <c r="A547" s="6"/>
      <c r="B547" s="4"/>
      <c r="C547" s="4"/>
      <c r="D547" s="4"/>
      <c r="F547" s="394"/>
    </row>
    <row r="548" spans="1:6">
      <c r="A548" s="6"/>
      <c r="B548" s="4"/>
      <c r="C548" s="4"/>
      <c r="D548" s="4"/>
      <c r="F548" s="394"/>
    </row>
    <row r="549" spans="1:6">
      <c r="A549" s="6"/>
      <c r="B549" s="4"/>
      <c r="C549" s="4"/>
      <c r="D549" s="4"/>
      <c r="F549" s="394"/>
    </row>
    <row r="550" spans="1:6">
      <c r="A550" s="6"/>
      <c r="B550" s="4"/>
      <c r="C550" s="4"/>
      <c r="D550" s="4"/>
      <c r="F550" s="394"/>
    </row>
    <row r="551" spans="1:6">
      <c r="A551" s="6"/>
      <c r="B551" s="4"/>
      <c r="C551" s="4"/>
      <c r="D551" s="4"/>
      <c r="F551" s="394"/>
    </row>
    <row r="552" spans="1:6">
      <c r="A552" s="6"/>
      <c r="B552" s="4"/>
      <c r="C552" s="4"/>
      <c r="D552" s="4"/>
      <c r="F552" s="394"/>
    </row>
    <row r="553" spans="1:6">
      <c r="A553" s="6"/>
      <c r="B553" s="4"/>
      <c r="C553" s="4"/>
      <c r="D553" s="4"/>
      <c r="F553" s="394"/>
    </row>
    <row r="554" spans="1:6">
      <c r="A554" s="6"/>
      <c r="B554" s="4"/>
      <c r="C554" s="4"/>
      <c r="D554" s="4"/>
      <c r="F554" s="394"/>
    </row>
    <row r="555" spans="1:6">
      <c r="A555" s="6"/>
      <c r="B555" s="4"/>
      <c r="C555" s="4"/>
      <c r="D555" s="4"/>
      <c r="F555" s="394"/>
    </row>
    <row r="556" spans="1:6">
      <c r="A556" s="6"/>
      <c r="B556" s="4"/>
      <c r="C556" s="4"/>
      <c r="D556" s="4"/>
      <c r="F556" s="394"/>
    </row>
    <row r="557" spans="1:6">
      <c r="A557" s="6"/>
      <c r="B557" s="4"/>
      <c r="C557" s="4"/>
      <c r="D557" s="4"/>
      <c r="F557" s="394"/>
    </row>
    <row r="558" spans="1:6">
      <c r="A558" s="6"/>
      <c r="B558" s="4"/>
      <c r="C558" s="4"/>
      <c r="D558" s="4"/>
      <c r="F558" s="394"/>
    </row>
    <row r="559" spans="1:6">
      <c r="A559" s="6"/>
      <c r="B559" s="4"/>
      <c r="C559" s="4"/>
      <c r="D559" s="4"/>
      <c r="F559" s="394"/>
    </row>
    <row r="560" spans="1:6">
      <c r="A560" s="6"/>
      <c r="B560" s="4"/>
      <c r="C560" s="4"/>
      <c r="D560" s="4"/>
      <c r="F560" s="394"/>
    </row>
    <row r="561" spans="1:6">
      <c r="A561" s="6"/>
      <c r="B561" s="4"/>
      <c r="C561" s="4"/>
      <c r="D561" s="4"/>
      <c r="F561" s="394"/>
    </row>
    <row r="562" spans="1:6">
      <c r="A562" s="6"/>
      <c r="B562" s="4"/>
      <c r="C562" s="4"/>
      <c r="D562" s="4"/>
      <c r="F562" s="394"/>
    </row>
    <row r="563" spans="1:6">
      <c r="A563" s="6"/>
      <c r="B563" s="4"/>
      <c r="C563" s="4"/>
      <c r="D563" s="4"/>
      <c r="F563" s="394"/>
    </row>
    <row r="564" spans="1:6">
      <c r="A564" s="6"/>
      <c r="B564" s="4"/>
      <c r="C564" s="4"/>
      <c r="D564" s="4"/>
      <c r="F564" s="394"/>
    </row>
    <row r="565" spans="1:6">
      <c r="A565" s="6"/>
      <c r="B565" s="4"/>
      <c r="C565" s="4"/>
      <c r="D565" s="4"/>
      <c r="F565" s="394"/>
    </row>
    <row r="566" spans="1:6">
      <c r="A566" s="6"/>
      <c r="B566" s="4"/>
      <c r="C566" s="4"/>
      <c r="D566" s="4"/>
      <c r="F566" s="394"/>
    </row>
    <row r="567" spans="1:6">
      <c r="A567" s="6"/>
      <c r="B567" s="4"/>
      <c r="C567" s="4"/>
      <c r="D567" s="4"/>
      <c r="F567" s="394"/>
    </row>
    <row r="568" spans="1:6">
      <c r="A568" s="6"/>
      <c r="B568" s="4"/>
      <c r="C568" s="4"/>
      <c r="D568" s="4"/>
      <c r="F568" s="394"/>
    </row>
    <row r="569" spans="1:6">
      <c r="A569" s="6"/>
      <c r="B569" s="4"/>
      <c r="C569" s="4"/>
      <c r="D569" s="4"/>
      <c r="F569" s="394"/>
    </row>
    <row r="570" spans="1:6">
      <c r="A570" s="6"/>
      <c r="B570" s="4"/>
      <c r="C570" s="4"/>
      <c r="D570" s="4"/>
      <c r="F570" s="394"/>
    </row>
    <row r="571" spans="1:6">
      <c r="A571" s="6"/>
      <c r="B571" s="4"/>
      <c r="C571" s="4"/>
      <c r="D571" s="4"/>
      <c r="F571" s="394"/>
    </row>
    <row r="572" spans="1:6">
      <c r="A572" s="6"/>
      <c r="B572" s="4"/>
      <c r="C572" s="4"/>
      <c r="D572" s="4"/>
      <c r="F572" s="394"/>
    </row>
    <row r="573" spans="1:6">
      <c r="A573" s="6"/>
      <c r="B573" s="4"/>
      <c r="C573" s="4"/>
      <c r="D573" s="4"/>
      <c r="F573" s="394"/>
    </row>
    <row r="574" spans="1:6">
      <c r="A574" s="6"/>
      <c r="B574" s="4"/>
      <c r="C574" s="4"/>
      <c r="D574" s="4"/>
      <c r="F574" s="394"/>
    </row>
    <row r="575" spans="1:6">
      <c r="A575" s="6"/>
      <c r="B575" s="4"/>
      <c r="C575" s="4"/>
      <c r="D575" s="4"/>
      <c r="F575" s="394"/>
    </row>
    <row r="576" spans="1:6">
      <c r="A576" s="6"/>
      <c r="B576" s="4"/>
      <c r="C576" s="4"/>
      <c r="D576" s="4"/>
      <c r="F576" s="394"/>
    </row>
    <row r="577" spans="1:6">
      <c r="A577" s="6"/>
      <c r="B577" s="4"/>
      <c r="C577" s="4"/>
      <c r="D577" s="4"/>
      <c r="F577" s="394"/>
    </row>
    <row r="578" spans="1:6">
      <c r="A578" s="6"/>
      <c r="B578" s="4"/>
      <c r="C578" s="4"/>
      <c r="D578" s="4"/>
      <c r="F578" s="394"/>
    </row>
    <row r="579" spans="1:6">
      <c r="A579" s="6"/>
      <c r="B579" s="4"/>
      <c r="C579" s="4"/>
      <c r="D579" s="4"/>
      <c r="F579" s="394"/>
    </row>
    <row r="580" spans="1:6">
      <c r="A580" s="6"/>
      <c r="B580" s="4"/>
      <c r="C580" s="4"/>
      <c r="D580" s="4"/>
      <c r="F580" s="394"/>
    </row>
    <row r="581" spans="1:6">
      <c r="A581" s="6"/>
      <c r="B581" s="4"/>
      <c r="C581" s="4"/>
      <c r="D581" s="4"/>
      <c r="F581" s="394"/>
    </row>
    <row r="582" spans="1:6">
      <c r="A582" s="6"/>
      <c r="B582" s="4"/>
      <c r="C582" s="4"/>
      <c r="D582" s="4"/>
      <c r="F582" s="394"/>
    </row>
    <row r="583" spans="1:6">
      <c r="A583" s="6"/>
      <c r="B583" s="4"/>
      <c r="C583" s="4"/>
      <c r="D583" s="4"/>
      <c r="F583" s="394"/>
    </row>
    <row r="584" spans="1:6">
      <c r="A584" s="6"/>
      <c r="B584" s="4"/>
      <c r="C584" s="4"/>
      <c r="D584" s="4"/>
      <c r="F584" s="394"/>
    </row>
    <row r="585" spans="1:6">
      <c r="A585" s="6"/>
      <c r="B585" s="4"/>
      <c r="C585" s="4"/>
      <c r="D585" s="4"/>
      <c r="F585" s="394"/>
    </row>
    <row r="586" spans="1:6">
      <c r="A586" s="6"/>
      <c r="B586" s="4"/>
      <c r="C586" s="4"/>
      <c r="D586" s="4"/>
      <c r="F586" s="394"/>
    </row>
    <row r="587" spans="1:6">
      <c r="A587" s="6"/>
      <c r="B587" s="4"/>
      <c r="C587" s="4"/>
      <c r="D587" s="4"/>
      <c r="F587" s="394"/>
    </row>
    <row r="588" spans="1:6">
      <c r="A588" s="6"/>
      <c r="B588" s="4"/>
      <c r="C588" s="4"/>
      <c r="D588" s="4"/>
      <c r="F588" s="394"/>
    </row>
    <row r="589" spans="1:6">
      <c r="A589" s="6"/>
      <c r="B589" s="4"/>
      <c r="C589" s="4"/>
      <c r="D589" s="4"/>
      <c r="F589" s="394"/>
    </row>
    <row r="590" spans="1:6">
      <c r="A590" s="6"/>
      <c r="B590" s="4"/>
      <c r="C590" s="4"/>
      <c r="D590" s="4"/>
      <c r="F590" s="394"/>
    </row>
    <row r="591" spans="1:6">
      <c r="A591" s="6"/>
      <c r="B591" s="4"/>
      <c r="C591" s="4"/>
      <c r="D591" s="4"/>
      <c r="F591" s="394"/>
    </row>
    <row r="592" spans="1:6">
      <c r="A592" s="6"/>
      <c r="B592" s="4"/>
      <c r="C592" s="4"/>
      <c r="D592" s="4"/>
      <c r="F592" s="394"/>
    </row>
    <row r="593" spans="1:6">
      <c r="A593" s="6"/>
      <c r="B593" s="4"/>
      <c r="C593" s="4"/>
      <c r="D593" s="4"/>
      <c r="F593" s="394"/>
    </row>
    <row r="594" spans="1:6">
      <c r="A594" s="6"/>
      <c r="B594" s="4"/>
      <c r="C594" s="4"/>
      <c r="D594" s="4"/>
      <c r="F594" s="394"/>
    </row>
    <row r="595" spans="1:6">
      <c r="A595" s="6"/>
      <c r="B595" s="4"/>
      <c r="C595" s="4"/>
      <c r="D595" s="4"/>
      <c r="F595" s="394"/>
    </row>
    <row r="596" spans="1:6">
      <c r="A596" s="6"/>
      <c r="B596" s="4"/>
      <c r="C596" s="4"/>
      <c r="D596" s="4"/>
      <c r="F596" s="394"/>
    </row>
    <row r="597" spans="1:6">
      <c r="A597" s="6"/>
      <c r="B597" s="4"/>
      <c r="C597" s="4"/>
      <c r="D597" s="4"/>
      <c r="F597" s="394"/>
    </row>
    <row r="598" spans="1:6">
      <c r="A598" s="6"/>
      <c r="B598" s="4"/>
      <c r="C598" s="4"/>
      <c r="D598" s="4"/>
      <c r="F598" s="394"/>
    </row>
    <row r="599" spans="1:6">
      <c r="A599" s="6"/>
      <c r="B599" s="4"/>
      <c r="C599" s="4"/>
      <c r="D599" s="4"/>
      <c r="F599" s="394"/>
    </row>
    <row r="600" spans="1:6">
      <c r="A600" s="6"/>
      <c r="B600" s="4"/>
      <c r="C600" s="4"/>
      <c r="D600" s="4"/>
      <c r="F600" s="394"/>
    </row>
    <row r="601" spans="1:6">
      <c r="A601" s="6"/>
      <c r="B601" s="4"/>
      <c r="C601" s="4"/>
      <c r="D601" s="4"/>
      <c r="F601" s="394"/>
    </row>
    <row r="602" spans="1:6">
      <c r="A602" s="6"/>
      <c r="B602" s="4"/>
      <c r="C602" s="4"/>
      <c r="D602" s="4"/>
      <c r="F602" s="394"/>
    </row>
    <row r="603" spans="1:6">
      <c r="A603" s="6"/>
      <c r="B603" s="4"/>
      <c r="C603" s="4"/>
      <c r="D603" s="4"/>
      <c r="F603" s="394"/>
    </row>
    <row r="604" spans="1:6">
      <c r="A604" s="6"/>
      <c r="B604" s="4"/>
      <c r="C604" s="4"/>
      <c r="D604" s="4"/>
      <c r="F604" s="394"/>
    </row>
    <row r="605" spans="1:6">
      <c r="A605" s="6"/>
      <c r="B605" s="4"/>
      <c r="C605" s="4"/>
      <c r="D605" s="4"/>
      <c r="F605" s="394"/>
    </row>
    <row r="606" spans="1:6">
      <c r="A606" s="6"/>
      <c r="B606" s="4"/>
      <c r="C606" s="4"/>
      <c r="D606" s="4"/>
      <c r="F606" s="394"/>
    </row>
    <row r="607" spans="1:6">
      <c r="A607" s="6"/>
      <c r="B607" s="4"/>
      <c r="C607" s="4"/>
      <c r="D607" s="4"/>
      <c r="F607" s="394"/>
    </row>
    <row r="608" spans="1:6">
      <c r="A608" s="6"/>
      <c r="B608" s="4"/>
      <c r="C608" s="4"/>
      <c r="D608" s="4"/>
      <c r="F608" s="394"/>
    </row>
    <row r="609" spans="1:6">
      <c r="A609" s="6"/>
      <c r="B609" s="4"/>
      <c r="C609" s="4"/>
      <c r="D609" s="4"/>
      <c r="F609" s="394"/>
    </row>
    <row r="610" spans="1:6">
      <c r="A610" s="6"/>
      <c r="B610" s="4"/>
      <c r="C610" s="4"/>
      <c r="D610" s="4"/>
      <c r="F610" s="394"/>
    </row>
    <row r="611" spans="1:6">
      <c r="A611" s="6"/>
      <c r="B611" s="4"/>
      <c r="C611" s="4"/>
      <c r="D611" s="4"/>
      <c r="F611" s="394"/>
    </row>
    <row r="612" spans="1:6">
      <c r="A612" s="6"/>
      <c r="B612" s="4"/>
      <c r="C612" s="4"/>
      <c r="D612" s="4"/>
      <c r="F612" s="394"/>
    </row>
    <row r="613" spans="1:6">
      <c r="A613" s="6"/>
      <c r="B613" s="4"/>
      <c r="C613" s="4"/>
      <c r="D613" s="4"/>
      <c r="F613" s="394"/>
    </row>
    <row r="614" spans="1:6">
      <c r="A614" s="6"/>
      <c r="B614" s="4"/>
      <c r="C614" s="4"/>
      <c r="D614" s="4"/>
      <c r="F614" s="394"/>
    </row>
    <row r="615" spans="1:6">
      <c r="A615" s="6"/>
      <c r="B615" s="4"/>
      <c r="C615" s="4"/>
      <c r="D615" s="4"/>
      <c r="F615" s="394"/>
    </row>
    <row r="616" spans="1:6">
      <c r="A616" s="6"/>
      <c r="B616" s="4"/>
      <c r="C616" s="4"/>
      <c r="D616" s="4"/>
      <c r="F616" s="394"/>
    </row>
    <row r="617" spans="1:6">
      <c r="A617" s="6"/>
      <c r="B617" s="4"/>
      <c r="C617" s="4"/>
      <c r="D617" s="4"/>
      <c r="F617" s="394"/>
    </row>
    <row r="618" spans="1:6">
      <c r="A618" s="6"/>
      <c r="B618" s="4"/>
      <c r="C618" s="4"/>
      <c r="D618" s="4"/>
      <c r="F618" s="394"/>
    </row>
    <row r="619" spans="1:6">
      <c r="A619" s="6"/>
      <c r="B619" s="4"/>
      <c r="C619" s="4"/>
      <c r="D619" s="4"/>
      <c r="F619" s="394"/>
    </row>
    <row r="620" spans="1:6">
      <c r="A620" s="6"/>
      <c r="B620" s="4"/>
      <c r="C620" s="4"/>
      <c r="D620" s="4"/>
      <c r="F620" s="394"/>
    </row>
    <row r="621" spans="1:6">
      <c r="A621" s="6"/>
      <c r="B621" s="4"/>
      <c r="C621" s="4"/>
      <c r="D621" s="4"/>
      <c r="F621" s="394"/>
    </row>
    <row r="622" spans="1:6">
      <c r="A622" s="6"/>
      <c r="B622" s="4"/>
      <c r="C622" s="4"/>
      <c r="D622" s="4"/>
      <c r="F622" s="394"/>
    </row>
    <row r="623" spans="1:6">
      <c r="A623" s="6"/>
      <c r="B623" s="4"/>
      <c r="C623" s="4"/>
      <c r="D623" s="4"/>
      <c r="F623" s="394"/>
    </row>
    <row r="624" spans="1:6">
      <c r="A624" s="6"/>
      <c r="B624" s="4"/>
      <c r="C624" s="4"/>
      <c r="D624" s="4"/>
      <c r="F624" s="394"/>
    </row>
    <row r="625" spans="1:6">
      <c r="A625" s="6"/>
      <c r="B625" s="4"/>
      <c r="C625" s="4"/>
      <c r="D625" s="4"/>
      <c r="F625" s="394"/>
    </row>
    <row r="626" spans="1:6">
      <c r="A626" s="6"/>
      <c r="B626" s="4"/>
      <c r="C626" s="4"/>
      <c r="D626" s="4"/>
      <c r="F626" s="394"/>
    </row>
    <row r="627" spans="1:6">
      <c r="A627" s="6"/>
      <c r="B627" s="4"/>
      <c r="C627" s="4"/>
      <c r="D627" s="4"/>
      <c r="F627" s="394"/>
    </row>
    <row r="628" spans="1:6">
      <c r="A628" s="6"/>
      <c r="B628" s="4"/>
      <c r="C628" s="4"/>
      <c r="D628" s="4"/>
      <c r="F628" s="394"/>
    </row>
    <row r="629" spans="1:6">
      <c r="A629" s="6"/>
      <c r="B629" s="4"/>
      <c r="C629" s="4"/>
      <c r="D629" s="4"/>
      <c r="F629" s="394"/>
    </row>
    <row r="630" spans="1:6">
      <c r="A630" s="6"/>
      <c r="B630" s="4"/>
      <c r="C630" s="4"/>
      <c r="D630" s="4"/>
      <c r="F630" s="394"/>
    </row>
    <row r="631" spans="1:6">
      <c r="A631" s="6"/>
      <c r="B631" s="4"/>
      <c r="C631" s="4"/>
      <c r="D631" s="4"/>
      <c r="F631" s="394"/>
    </row>
    <row r="632" spans="1:6">
      <c r="A632" s="6"/>
      <c r="B632" s="4"/>
      <c r="C632" s="4"/>
      <c r="D632" s="4"/>
      <c r="F632" s="394"/>
    </row>
    <row r="633" spans="1:6">
      <c r="A633" s="6"/>
      <c r="B633" s="4"/>
      <c r="C633" s="4"/>
      <c r="D633" s="4"/>
      <c r="F633" s="394"/>
    </row>
    <row r="634" spans="1:6">
      <c r="A634" s="6"/>
      <c r="B634" s="4"/>
      <c r="C634" s="4"/>
      <c r="D634" s="4"/>
      <c r="F634" s="394"/>
    </row>
    <row r="635" spans="1:6">
      <c r="A635" s="6"/>
      <c r="B635" s="4"/>
      <c r="C635" s="4"/>
      <c r="D635" s="4"/>
      <c r="F635" s="394"/>
    </row>
    <row r="636" spans="1:6">
      <c r="A636" s="6"/>
      <c r="B636" s="4"/>
      <c r="C636" s="4"/>
      <c r="D636" s="4"/>
      <c r="F636" s="394"/>
    </row>
    <row r="637" spans="1:6">
      <c r="A637" s="6"/>
      <c r="B637" s="4"/>
      <c r="C637" s="4"/>
      <c r="D637" s="4"/>
      <c r="F637" s="394"/>
    </row>
    <row r="638" spans="1:6">
      <c r="A638" s="6"/>
      <c r="B638" s="4"/>
      <c r="C638" s="4"/>
      <c r="D638" s="4"/>
      <c r="F638" s="394"/>
    </row>
    <row r="639" spans="1:6">
      <c r="A639" s="6"/>
      <c r="B639" s="4"/>
      <c r="C639" s="4"/>
      <c r="D639" s="4"/>
      <c r="F639" s="394"/>
    </row>
    <row r="640" spans="1:6">
      <c r="A640" s="6"/>
      <c r="B640" s="4"/>
      <c r="C640" s="4"/>
      <c r="D640" s="4"/>
      <c r="F640" s="394"/>
    </row>
    <row r="641" spans="1:6">
      <c r="A641" s="6"/>
      <c r="B641" s="4"/>
      <c r="C641" s="4"/>
      <c r="D641" s="4"/>
      <c r="F641" s="394"/>
    </row>
    <row r="642" spans="1:6">
      <c r="A642" s="6"/>
      <c r="B642" s="4"/>
      <c r="C642" s="4"/>
      <c r="D642" s="4"/>
      <c r="F642" s="394"/>
    </row>
    <row r="643" spans="1:6">
      <c r="A643" s="6"/>
      <c r="B643" s="4"/>
      <c r="C643" s="4"/>
      <c r="D643" s="4"/>
      <c r="F643" s="394"/>
    </row>
    <row r="644" spans="1:6">
      <c r="A644" s="6"/>
      <c r="B644" s="4"/>
      <c r="C644" s="4"/>
      <c r="D644" s="4"/>
      <c r="F644" s="394"/>
    </row>
    <row r="645" spans="1:6">
      <c r="A645" s="6"/>
      <c r="B645" s="4"/>
      <c r="C645" s="4"/>
      <c r="D645" s="4"/>
      <c r="F645" s="394"/>
    </row>
    <row r="646" spans="1:6">
      <c r="A646" s="6"/>
      <c r="B646" s="4"/>
      <c r="C646" s="4"/>
      <c r="D646" s="4"/>
      <c r="F646" s="394"/>
    </row>
    <row r="647" spans="1:6">
      <c r="A647" s="6"/>
      <c r="B647" s="4"/>
      <c r="C647" s="4"/>
      <c r="D647" s="4"/>
      <c r="F647" s="394"/>
    </row>
    <row r="648" spans="1:6">
      <c r="A648" s="6"/>
      <c r="B648" s="4"/>
      <c r="C648" s="4"/>
      <c r="D648" s="4"/>
      <c r="F648" s="394"/>
    </row>
    <row r="649" spans="1:6">
      <c r="A649" s="6"/>
      <c r="B649" s="4"/>
      <c r="C649" s="4"/>
      <c r="D649" s="4"/>
      <c r="F649" s="394"/>
    </row>
    <row r="650" spans="1:6">
      <c r="A650" s="6"/>
      <c r="B650" s="4"/>
      <c r="C650" s="4"/>
      <c r="D650" s="4"/>
      <c r="F650" s="394"/>
    </row>
    <row r="651" spans="1:6">
      <c r="A651" s="6"/>
      <c r="B651" s="4"/>
      <c r="C651" s="4"/>
      <c r="D651" s="4"/>
      <c r="F651" s="394"/>
    </row>
    <row r="652" spans="1:6">
      <c r="A652" s="6"/>
      <c r="B652" s="4"/>
      <c r="C652" s="4"/>
      <c r="D652" s="4"/>
      <c r="F652" s="394"/>
    </row>
    <row r="653" spans="1:6">
      <c r="A653" s="6"/>
      <c r="B653" s="4"/>
      <c r="C653" s="4"/>
      <c r="D653" s="4"/>
      <c r="F653" s="394"/>
    </row>
    <row r="654" spans="1:6">
      <c r="A654" s="6"/>
      <c r="B654" s="4"/>
      <c r="C654" s="4"/>
      <c r="D654" s="4"/>
      <c r="F654" s="394"/>
    </row>
    <row r="655" spans="1:6">
      <c r="A655" s="6"/>
      <c r="B655" s="4"/>
      <c r="C655" s="4"/>
      <c r="D655" s="4"/>
      <c r="F655" s="394"/>
    </row>
    <row r="656" spans="1:6">
      <c r="A656" s="6"/>
      <c r="B656" s="4"/>
      <c r="C656" s="4"/>
      <c r="D656" s="4"/>
      <c r="F656" s="394"/>
    </row>
    <row r="657" spans="1:6">
      <c r="A657" s="6"/>
      <c r="B657" s="4"/>
      <c r="C657" s="4"/>
      <c r="D657" s="4"/>
      <c r="F657" s="394"/>
    </row>
    <row r="658" spans="1:6">
      <c r="A658" s="6"/>
      <c r="B658" s="4"/>
      <c r="C658" s="4"/>
      <c r="D658" s="4"/>
      <c r="F658" s="394"/>
    </row>
    <row r="659" spans="1:6">
      <c r="A659" s="6"/>
      <c r="B659" s="4"/>
      <c r="C659" s="4"/>
      <c r="D659" s="4"/>
      <c r="F659" s="394"/>
    </row>
    <row r="660" spans="1:6">
      <c r="A660" s="6"/>
      <c r="B660" s="4"/>
      <c r="C660" s="4"/>
      <c r="D660" s="4"/>
      <c r="F660" s="394"/>
    </row>
    <row r="661" spans="1:6">
      <c r="A661" s="6"/>
      <c r="B661" s="4"/>
      <c r="C661" s="4"/>
      <c r="D661" s="4"/>
      <c r="F661" s="394"/>
    </row>
    <row r="662" spans="1:6">
      <c r="A662" s="6"/>
      <c r="B662" s="4"/>
      <c r="C662" s="4"/>
      <c r="D662" s="4"/>
      <c r="F662" s="394"/>
    </row>
    <row r="663" spans="1:6">
      <c r="A663" s="6"/>
      <c r="B663" s="4"/>
      <c r="C663" s="4"/>
      <c r="D663" s="4"/>
      <c r="F663" s="394"/>
    </row>
    <row r="664" spans="1:6">
      <c r="A664" s="6"/>
      <c r="B664" s="4"/>
      <c r="C664" s="4"/>
      <c r="D664" s="4"/>
      <c r="F664" s="394"/>
    </row>
    <row r="665" spans="1:6">
      <c r="A665" s="6"/>
      <c r="B665" s="4"/>
      <c r="C665" s="4"/>
      <c r="D665" s="4"/>
      <c r="F665" s="394"/>
    </row>
    <row r="666" spans="1:6">
      <c r="A666" s="6"/>
      <c r="B666" s="4"/>
      <c r="C666" s="4"/>
      <c r="D666" s="4"/>
      <c r="F666" s="394"/>
    </row>
    <row r="667" spans="1:6">
      <c r="A667" s="6"/>
      <c r="B667" s="4"/>
      <c r="C667" s="4"/>
      <c r="D667" s="4"/>
      <c r="F667" s="394"/>
    </row>
    <row r="668" spans="1:6">
      <c r="A668" s="6"/>
      <c r="B668" s="4"/>
      <c r="C668" s="4"/>
      <c r="D668" s="4"/>
      <c r="F668" s="394"/>
    </row>
    <row r="669" spans="1:6">
      <c r="A669" s="6"/>
      <c r="B669" s="4"/>
      <c r="C669" s="4"/>
      <c r="D669" s="4"/>
      <c r="F669" s="394"/>
    </row>
    <row r="670" spans="1:6">
      <c r="A670" s="6"/>
      <c r="B670" s="4"/>
      <c r="C670" s="4"/>
      <c r="D670" s="4"/>
      <c r="F670" s="394"/>
    </row>
    <row r="671" spans="1:6">
      <c r="A671" s="6"/>
      <c r="B671" s="4"/>
      <c r="C671" s="4"/>
      <c r="D671" s="4"/>
      <c r="F671" s="394"/>
    </row>
    <row r="672" spans="1:6">
      <c r="A672" s="6"/>
      <c r="B672" s="4"/>
      <c r="C672" s="4"/>
      <c r="D672" s="4"/>
      <c r="F672" s="394"/>
    </row>
    <row r="673" spans="1:6">
      <c r="A673" s="6"/>
      <c r="B673" s="4"/>
      <c r="C673" s="4"/>
      <c r="D673" s="4"/>
      <c r="F673" s="394"/>
    </row>
    <row r="674" spans="1:6">
      <c r="A674" s="6"/>
      <c r="B674" s="4"/>
      <c r="C674" s="4"/>
      <c r="D674" s="4"/>
      <c r="F674" s="394"/>
    </row>
    <row r="675" spans="1:6">
      <c r="A675" s="6"/>
      <c r="B675" s="4"/>
      <c r="C675" s="4"/>
      <c r="D675" s="4"/>
      <c r="F675" s="394"/>
    </row>
    <row r="676" spans="1:6">
      <c r="A676" s="6"/>
      <c r="B676" s="4"/>
      <c r="C676" s="4"/>
      <c r="D676" s="4"/>
      <c r="F676" s="394"/>
    </row>
    <row r="677" spans="1:6">
      <c r="A677" s="6"/>
      <c r="B677" s="4"/>
      <c r="C677" s="4"/>
      <c r="D677" s="4"/>
      <c r="F677" s="394"/>
    </row>
    <row r="678" spans="1:6">
      <c r="A678" s="6"/>
      <c r="B678" s="4"/>
      <c r="C678" s="4"/>
      <c r="D678" s="4"/>
      <c r="F678" s="394"/>
    </row>
    <row r="679" spans="1:6">
      <c r="A679" s="6"/>
      <c r="B679" s="4"/>
      <c r="C679" s="4"/>
      <c r="D679" s="4"/>
      <c r="F679" s="394"/>
    </row>
    <row r="680" spans="1:6">
      <c r="A680" s="6"/>
      <c r="B680" s="4"/>
      <c r="C680" s="4"/>
      <c r="D680" s="4"/>
      <c r="F680" s="394"/>
    </row>
    <row r="681" spans="1:6">
      <c r="A681" s="6"/>
      <c r="B681" s="4"/>
      <c r="C681" s="4"/>
      <c r="D681" s="4"/>
      <c r="F681" s="394"/>
    </row>
    <row r="682" spans="1:6">
      <c r="A682" s="6"/>
      <c r="B682" s="4"/>
      <c r="C682" s="4"/>
      <c r="D682" s="4"/>
      <c r="F682" s="394"/>
    </row>
    <row r="683" spans="1:6">
      <c r="A683" s="6"/>
      <c r="B683" s="4"/>
      <c r="C683" s="4"/>
      <c r="D683" s="4"/>
      <c r="F683" s="394"/>
    </row>
    <row r="684" spans="1:6">
      <c r="A684" s="6"/>
      <c r="B684" s="4"/>
      <c r="C684" s="4"/>
      <c r="D684" s="4"/>
      <c r="F684" s="394"/>
    </row>
    <row r="685" spans="1:6">
      <c r="A685" s="6"/>
      <c r="B685" s="4"/>
      <c r="C685" s="4"/>
      <c r="D685" s="4"/>
      <c r="F685" s="394"/>
    </row>
    <row r="686" spans="1:6">
      <c r="A686" s="6"/>
      <c r="B686" s="4"/>
      <c r="C686" s="4"/>
      <c r="D686" s="4"/>
      <c r="F686" s="394"/>
    </row>
    <row r="687" spans="1:6">
      <c r="A687" s="6"/>
      <c r="B687" s="4"/>
      <c r="C687" s="4"/>
      <c r="D687" s="4"/>
      <c r="F687" s="394"/>
    </row>
    <row r="688" spans="1:6">
      <c r="A688" s="6"/>
      <c r="B688" s="4"/>
      <c r="C688" s="4"/>
      <c r="D688" s="4"/>
      <c r="F688" s="394"/>
    </row>
    <row r="689" spans="1:6">
      <c r="A689" s="6"/>
      <c r="B689" s="4"/>
      <c r="C689" s="4"/>
      <c r="D689" s="4"/>
      <c r="F689" s="394"/>
    </row>
    <row r="690" spans="1:6">
      <c r="A690" s="6"/>
      <c r="B690" s="4"/>
      <c r="C690" s="4"/>
      <c r="D690" s="4"/>
      <c r="F690" s="394"/>
    </row>
    <row r="691" spans="1:6">
      <c r="A691" s="6"/>
      <c r="B691" s="4"/>
      <c r="C691" s="4"/>
      <c r="D691" s="4"/>
      <c r="F691" s="394"/>
    </row>
    <row r="692" spans="1:6">
      <c r="A692" s="6"/>
      <c r="B692" s="4"/>
      <c r="C692" s="4"/>
      <c r="D692" s="4"/>
      <c r="F692" s="394"/>
    </row>
    <row r="693" spans="1:6">
      <c r="A693" s="6"/>
      <c r="B693" s="4"/>
      <c r="C693" s="4"/>
      <c r="D693" s="4"/>
      <c r="F693" s="394"/>
    </row>
    <row r="694" spans="1:6">
      <c r="A694" s="6"/>
      <c r="B694" s="4"/>
      <c r="C694" s="4"/>
      <c r="D694" s="4"/>
      <c r="F694" s="394"/>
    </row>
    <row r="695" spans="1:6">
      <c r="A695" s="6"/>
      <c r="B695" s="4"/>
      <c r="C695" s="4"/>
      <c r="D695" s="4"/>
      <c r="F695" s="394"/>
    </row>
    <row r="696" spans="1:6">
      <c r="A696" s="6"/>
      <c r="B696" s="4"/>
      <c r="C696" s="4"/>
      <c r="D696" s="4"/>
      <c r="F696" s="394"/>
    </row>
    <row r="697" spans="1:6">
      <c r="A697" s="6"/>
      <c r="B697" s="4"/>
      <c r="C697" s="4"/>
      <c r="D697" s="4"/>
      <c r="F697" s="394"/>
    </row>
    <row r="698" spans="1:6">
      <c r="A698" s="6"/>
      <c r="B698" s="4"/>
      <c r="C698" s="4"/>
      <c r="D698" s="4"/>
      <c r="F698" s="394"/>
    </row>
    <row r="699" spans="1:6">
      <c r="A699" s="6"/>
      <c r="B699" s="4"/>
      <c r="C699" s="4"/>
      <c r="D699" s="4"/>
      <c r="F699" s="394"/>
    </row>
    <row r="700" spans="1:6">
      <c r="A700" s="6"/>
      <c r="B700" s="4"/>
      <c r="C700" s="4"/>
      <c r="D700" s="4"/>
      <c r="F700" s="394"/>
    </row>
    <row r="701" spans="1:6">
      <c r="A701" s="6"/>
      <c r="B701" s="4"/>
      <c r="C701" s="4"/>
      <c r="D701" s="4"/>
      <c r="F701" s="394"/>
    </row>
    <row r="702" spans="1:6">
      <c r="A702" s="6"/>
      <c r="B702" s="4"/>
      <c r="C702" s="4"/>
      <c r="D702" s="4"/>
      <c r="F702" s="394"/>
    </row>
    <row r="703" spans="1:6">
      <c r="A703" s="6"/>
      <c r="B703" s="4"/>
      <c r="C703" s="4"/>
      <c r="D703" s="4"/>
      <c r="F703" s="394"/>
    </row>
    <row r="704" spans="1:6">
      <c r="A704" s="6"/>
      <c r="B704" s="4"/>
      <c r="C704" s="4"/>
      <c r="D704" s="4"/>
      <c r="F704" s="394"/>
    </row>
    <row r="705" spans="1:6">
      <c r="A705" s="6"/>
      <c r="B705" s="4"/>
      <c r="C705" s="4"/>
      <c r="D705" s="4"/>
      <c r="F705" s="394"/>
    </row>
    <row r="706" spans="1:6">
      <c r="A706" s="6"/>
      <c r="B706" s="4"/>
      <c r="C706" s="4"/>
      <c r="D706" s="4"/>
      <c r="F706" s="394"/>
    </row>
    <row r="707" spans="1:6">
      <c r="A707" s="6"/>
      <c r="B707" s="4"/>
      <c r="C707" s="4"/>
      <c r="D707" s="4"/>
      <c r="F707" s="394"/>
    </row>
    <row r="708" spans="1:6">
      <c r="A708" s="6"/>
      <c r="B708" s="4"/>
      <c r="C708" s="4"/>
      <c r="D708" s="4"/>
      <c r="F708" s="394"/>
    </row>
    <row r="709" spans="1:6">
      <c r="A709" s="6"/>
      <c r="B709" s="4"/>
      <c r="C709" s="4"/>
      <c r="D709" s="4"/>
      <c r="F709" s="394"/>
    </row>
    <row r="710" spans="1:6">
      <c r="A710" s="6"/>
      <c r="B710" s="4"/>
      <c r="C710" s="4"/>
      <c r="D710" s="4"/>
      <c r="F710" s="394"/>
    </row>
    <row r="711" spans="1:6">
      <c r="A711" s="6"/>
      <c r="B711" s="4"/>
      <c r="C711" s="4"/>
      <c r="D711" s="4"/>
      <c r="F711" s="394"/>
    </row>
    <row r="712" spans="1:6">
      <c r="A712" s="6"/>
      <c r="B712" s="4"/>
      <c r="C712" s="4"/>
      <c r="D712" s="4"/>
      <c r="F712" s="394"/>
    </row>
    <row r="713" spans="1:6">
      <c r="A713" s="6"/>
      <c r="B713" s="4"/>
      <c r="C713" s="4"/>
      <c r="D713" s="4"/>
      <c r="F713" s="394"/>
    </row>
    <row r="714" spans="1:6">
      <c r="A714" s="6"/>
      <c r="B714" s="4"/>
      <c r="C714" s="4"/>
      <c r="D714" s="4"/>
      <c r="F714" s="394"/>
    </row>
    <row r="715" spans="1:6">
      <c r="A715" s="6"/>
      <c r="B715" s="4"/>
      <c r="C715" s="4"/>
      <c r="D715" s="4"/>
      <c r="F715" s="394"/>
    </row>
    <row r="716" spans="1:6">
      <c r="A716" s="6"/>
      <c r="B716" s="4"/>
      <c r="C716" s="4"/>
      <c r="D716" s="4"/>
      <c r="F716" s="394"/>
    </row>
    <row r="717" spans="1:6">
      <c r="A717" s="6"/>
      <c r="B717" s="4"/>
      <c r="C717" s="4"/>
      <c r="D717" s="4"/>
      <c r="F717" s="394"/>
    </row>
    <row r="718" spans="1:6">
      <c r="A718" s="6"/>
      <c r="B718" s="4"/>
      <c r="C718" s="4"/>
      <c r="D718" s="4"/>
      <c r="F718" s="394"/>
    </row>
    <row r="719" spans="1:6">
      <c r="A719" s="6"/>
      <c r="B719" s="4"/>
      <c r="C719" s="4"/>
      <c r="D719" s="4"/>
      <c r="F719" s="394"/>
    </row>
    <row r="720" spans="1:6">
      <c r="A720" s="6"/>
      <c r="B720" s="4"/>
      <c r="C720" s="4"/>
      <c r="D720" s="4"/>
      <c r="F720" s="394"/>
    </row>
    <row r="721" spans="1:6">
      <c r="A721" s="6"/>
      <c r="B721" s="4"/>
      <c r="C721" s="4"/>
      <c r="D721" s="4"/>
      <c r="F721" s="394"/>
    </row>
    <row r="722" spans="1:6">
      <c r="A722" s="6"/>
      <c r="B722" s="4"/>
      <c r="C722" s="4"/>
      <c r="D722" s="4"/>
      <c r="F722" s="394"/>
    </row>
    <row r="723" spans="1:6">
      <c r="A723" s="6"/>
      <c r="B723" s="4"/>
      <c r="C723" s="4"/>
      <c r="D723" s="4"/>
      <c r="F723" s="394"/>
    </row>
    <row r="724" spans="1:6">
      <c r="A724" s="6"/>
      <c r="B724" s="4"/>
      <c r="C724" s="4"/>
      <c r="D724" s="4"/>
      <c r="F724" s="394"/>
    </row>
    <row r="725" spans="1:6">
      <c r="A725" s="6"/>
      <c r="B725" s="4"/>
      <c r="C725" s="4"/>
      <c r="D725" s="4"/>
      <c r="F725" s="394"/>
    </row>
    <row r="726" spans="1:6">
      <c r="A726" s="6"/>
      <c r="B726" s="4"/>
      <c r="C726" s="4"/>
      <c r="D726" s="4"/>
      <c r="F726" s="394"/>
    </row>
    <row r="727" spans="1:6">
      <c r="A727" s="6"/>
      <c r="B727" s="4"/>
      <c r="C727" s="4"/>
      <c r="D727" s="4"/>
      <c r="F727" s="394"/>
    </row>
    <row r="728" spans="1:6">
      <c r="A728" s="6"/>
      <c r="B728" s="4"/>
      <c r="C728" s="4"/>
      <c r="D728" s="4"/>
      <c r="F728" s="394"/>
    </row>
    <row r="729" spans="1:6">
      <c r="A729" s="6"/>
      <c r="B729" s="4"/>
      <c r="C729" s="4"/>
      <c r="D729" s="4"/>
      <c r="F729" s="394"/>
    </row>
    <row r="730" spans="1:6">
      <c r="A730" s="6"/>
      <c r="B730" s="4"/>
      <c r="C730" s="4"/>
      <c r="D730" s="4"/>
      <c r="F730" s="394"/>
    </row>
    <row r="731" spans="1:6">
      <c r="A731" s="6"/>
      <c r="B731" s="4"/>
      <c r="C731" s="4"/>
      <c r="D731" s="4"/>
      <c r="F731" s="394"/>
    </row>
    <row r="732" spans="1:6">
      <c r="A732" s="6"/>
      <c r="B732" s="4"/>
      <c r="C732" s="4"/>
      <c r="D732" s="4"/>
      <c r="F732" s="394"/>
    </row>
    <row r="733" spans="1:6">
      <c r="A733" s="6"/>
      <c r="B733" s="4"/>
      <c r="C733" s="4"/>
      <c r="D733" s="4"/>
      <c r="F733" s="394"/>
    </row>
    <row r="734" spans="1:6">
      <c r="A734" s="6"/>
      <c r="B734" s="4"/>
      <c r="C734" s="4"/>
      <c r="D734" s="4"/>
      <c r="F734" s="394"/>
    </row>
    <row r="735" spans="1:6">
      <c r="A735" s="6"/>
      <c r="B735" s="4"/>
      <c r="C735" s="4"/>
      <c r="D735" s="4"/>
      <c r="F735" s="394"/>
    </row>
    <row r="736" spans="1:6">
      <c r="A736" s="6"/>
      <c r="B736" s="4"/>
      <c r="C736" s="4"/>
      <c r="D736" s="4"/>
      <c r="F736" s="394"/>
    </row>
    <row r="737" spans="1:6">
      <c r="A737" s="6"/>
      <c r="B737" s="4"/>
      <c r="C737" s="4"/>
      <c r="D737" s="4"/>
      <c r="F737" s="394"/>
    </row>
    <row r="738" spans="1:6">
      <c r="A738" s="6"/>
      <c r="B738" s="4"/>
      <c r="C738" s="4"/>
      <c r="D738" s="4"/>
      <c r="F738" s="394"/>
    </row>
    <row r="739" spans="1:6">
      <c r="A739" s="6"/>
      <c r="B739" s="4"/>
      <c r="C739" s="4"/>
      <c r="D739" s="4"/>
      <c r="F739" s="394"/>
    </row>
    <row r="740" spans="1:6">
      <c r="A740" s="6"/>
      <c r="B740" s="4"/>
      <c r="C740" s="4"/>
      <c r="D740" s="4"/>
      <c r="F740" s="394"/>
    </row>
    <row r="741" spans="1:6">
      <c r="A741" s="6"/>
      <c r="B741" s="4"/>
      <c r="C741" s="4"/>
      <c r="D741" s="4"/>
      <c r="F741" s="394"/>
    </row>
    <row r="742" spans="1:6">
      <c r="A742" s="6"/>
      <c r="B742" s="4"/>
      <c r="C742" s="4"/>
      <c r="D742" s="4"/>
      <c r="F742" s="394"/>
    </row>
    <row r="743" spans="1:6">
      <c r="A743" s="6"/>
      <c r="B743" s="4"/>
      <c r="C743" s="4"/>
      <c r="D743" s="4"/>
      <c r="F743" s="394"/>
    </row>
    <row r="744" spans="1:6">
      <c r="A744" s="6"/>
      <c r="B744" s="4"/>
      <c r="C744" s="4"/>
      <c r="D744" s="4"/>
      <c r="F744" s="394"/>
    </row>
    <row r="745" spans="1:6">
      <c r="A745" s="6"/>
      <c r="B745" s="4"/>
      <c r="C745" s="4"/>
      <c r="D745" s="4"/>
      <c r="F745" s="394"/>
    </row>
    <row r="746" spans="1:6">
      <c r="A746" s="6"/>
      <c r="B746" s="4"/>
      <c r="C746" s="4"/>
      <c r="D746" s="4"/>
      <c r="F746" s="394"/>
    </row>
    <row r="747" spans="1:6">
      <c r="A747" s="6"/>
      <c r="B747" s="4"/>
      <c r="C747" s="4"/>
      <c r="D747" s="4"/>
      <c r="F747" s="394"/>
    </row>
    <row r="748" spans="1:6">
      <c r="A748" s="6"/>
      <c r="B748" s="4"/>
      <c r="C748" s="4"/>
      <c r="D748" s="4"/>
      <c r="F748" s="394"/>
    </row>
    <row r="749" spans="1:6">
      <c r="A749" s="6"/>
      <c r="B749" s="4"/>
      <c r="C749" s="4"/>
      <c r="D749" s="4"/>
      <c r="F749" s="394"/>
    </row>
    <row r="750" spans="1:6">
      <c r="A750" s="6"/>
      <c r="B750" s="4"/>
      <c r="C750" s="4"/>
      <c r="D750" s="4"/>
      <c r="F750" s="394"/>
    </row>
    <row r="751" spans="1:6">
      <c r="A751" s="6"/>
      <c r="B751" s="4"/>
      <c r="C751" s="4"/>
      <c r="D751" s="4"/>
      <c r="F751" s="394"/>
    </row>
    <row r="752" spans="1:6">
      <c r="A752" s="6"/>
      <c r="B752" s="4"/>
      <c r="C752" s="4"/>
      <c r="D752" s="4"/>
      <c r="F752" s="394"/>
    </row>
    <row r="753" spans="1:6">
      <c r="A753" s="6"/>
      <c r="B753" s="4"/>
      <c r="C753" s="4"/>
      <c r="D753" s="4"/>
      <c r="F753" s="394"/>
    </row>
    <row r="754" spans="1:6">
      <c r="A754" s="6"/>
      <c r="B754" s="4"/>
      <c r="C754" s="4"/>
      <c r="D754" s="4"/>
      <c r="F754" s="394"/>
    </row>
    <row r="755" spans="1:6">
      <c r="A755" s="6"/>
      <c r="B755" s="4"/>
      <c r="C755" s="4"/>
      <c r="D755" s="4"/>
      <c r="F755" s="394"/>
    </row>
    <row r="756" spans="1:6">
      <c r="A756" s="6"/>
      <c r="B756" s="4"/>
      <c r="C756" s="4"/>
      <c r="D756" s="4"/>
      <c r="F756" s="394"/>
    </row>
    <row r="757" spans="1:6">
      <c r="A757" s="6"/>
      <c r="B757" s="4"/>
      <c r="C757" s="4"/>
      <c r="D757" s="4"/>
      <c r="F757" s="394"/>
    </row>
    <row r="758" spans="1:6">
      <c r="A758" s="6"/>
      <c r="B758" s="4"/>
      <c r="C758" s="4"/>
      <c r="D758" s="4"/>
      <c r="F758" s="394"/>
    </row>
    <row r="759" spans="1:6">
      <c r="A759" s="6"/>
      <c r="B759" s="4"/>
      <c r="C759" s="4"/>
      <c r="D759" s="4"/>
      <c r="F759" s="394"/>
    </row>
    <row r="760" spans="1:6">
      <c r="A760" s="6"/>
      <c r="B760" s="4"/>
      <c r="C760" s="4"/>
      <c r="D760" s="4"/>
      <c r="F760" s="394"/>
    </row>
    <row r="761" spans="1:6">
      <c r="A761" s="6"/>
      <c r="B761" s="4"/>
      <c r="C761" s="4"/>
      <c r="D761" s="4"/>
      <c r="F761" s="394"/>
    </row>
    <row r="762" spans="1:6">
      <c r="A762" s="6"/>
      <c r="B762" s="4"/>
      <c r="C762" s="4"/>
      <c r="D762" s="4"/>
      <c r="F762" s="394"/>
    </row>
    <row r="763" spans="1:6">
      <c r="A763" s="6"/>
      <c r="B763" s="4"/>
      <c r="C763" s="4"/>
      <c r="D763" s="4"/>
      <c r="F763" s="394"/>
    </row>
    <row r="764" spans="1:6">
      <c r="A764" s="6"/>
      <c r="B764" s="4"/>
      <c r="C764" s="4"/>
      <c r="D764" s="4"/>
      <c r="F764" s="394"/>
    </row>
    <row r="765" spans="1:6">
      <c r="A765" s="6"/>
      <c r="B765" s="4"/>
      <c r="C765" s="4"/>
      <c r="D765" s="4"/>
      <c r="F765" s="394"/>
    </row>
    <row r="766" spans="1:6">
      <c r="A766" s="6"/>
      <c r="B766" s="4"/>
      <c r="C766" s="4"/>
      <c r="D766" s="4"/>
      <c r="F766" s="394"/>
    </row>
    <row r="767" spans="1:6">
      <c r="A767" s="6"/>
      <c r="B767" s="4"/>
      <c r="C767" s="4"/>
      <c r="D767" s="4"/>
      <c r="F767" s="394"/>
    </row>
    <row r="768" spans="1:6">
      <c r="A768" s="6"/>
      <c r="B768" s="4"/>
      <c r="C768" s="4"/>
      <c r="D768" s="4"/>
      <c r="F768" s="394"/>
    </row>
    <row r="769" spans="1:6">
      <c r="A769" s="6"/>
      <c r="B769" s="4"/>
      <c r="C769" s="4"/>
      <c r="D769" s="4"/>
      <c r="F769" s="394"/>
    </row>
    <row r="770" spans="1:6">
      <c r="A770" s="6"/>
      <c r="B770" s="4"/>
      <c r="C770" s="4"/>
      <c r="D770" s="4"/>
      <c r="F770" s="394"/>
    </row>
    <row r="771" spans="1:6">
      <c r="A771" s="6"/>
      <c r="B771" s="4"/>
      <c r="C771" s="4"/>
      <c r="D771" s="4"/>
      <c r="F771" s="394"/>
    </row>
    <row r="772" spans="1:6">
      <c r="A772" s="6"/>
      <c r="B772" s="4"/>
      <c r="C772" s="4"/>
      <c r="D772" s="4"/>
      <c r="F772" s="394"/>
    </row>
    <row r="773" spans="1:6">
      <c r="A773" s="6"/>
      <c r="B773" s="4"/>
      <c r="C773" s="4"/>
      <c r="D773" s="4"/>
      <c r="F773" s="394"/>
    </row>
    <row r="774" spans="1:6">
      <c r="A774" s="6"/>
      <c r="B774" s="4"/>
      <c r="C774" s="4"/>
      <c r="D774" s="4"/>
      <c r="F774" s="394"/>
    </row>
    <row r="775" spans="1:6">
      <c r="A775" s="6"/>
      <c r="B775" s="4"/>
      <c r="C775" s="4"/>
      <c r="D775" s="4"/>
      <c r="F775" s="394"/>
    </row>
    <row r="776" spans="1:6">
      <c r="A776" s="6"/>
      <c r="B776" s="4"/>
      <c r="C776" s="4"/>
      <c r="D776" s="4"/>
      <c r="F776" s="394"/>
    </row>
    <row r="777" spans="1:6">
      <c r="A777" s="6"/>
      <c r="B777" s="4"/>
      <c r="C777" s="4"/>
      <c r="D777" s="4"/>
      <c r="F777" s="394"/>
    </row>
    <row r="778" spans="1:6">
      <c r="A778" s="6"/>
      <c r="B778" s="4"/>
      <c r="C778" s="4"/>
      <c r="D778" s="4"/>
      <c r="F778" s="394"/>
    </row>
    <row r="779" spans="1:6">
      <c r="A779" s="6"/>
      <c r="B779" s="4"/>
      <c r="C779" s="4"/>
      <c r="D779" s="4"/>
      <c r="F779" s="394"/>
    </row>
    <row r="780" spans="1:6">
      <c r="A780" s="6"/>
      <c r="B780" s="4"/>
      <c r="C780" s="4"/>
      <c r="D780" s="4"/>
      <c r="F780" s="394"/>
    </row>
    <row r="781" spans="1:6">
      <c r="A781" s="6"/>
      <c r="B781" s="4"/>
      <c r="C781" s="4"/>
      <c r="D781" s="4"/>
      <c r="F781" s="394"/>
    </row>
    <row r="782" spans="1:6">
      <c r="A782" s="6"/>
      <c r="B782" s="4"/>
      <c r="C782" s="4"/>
      <c r="D782" s="4"/>
      <c r="F782" s="394"/>
    </row>
    <row r="783" spans="1:6">
      <c r="A783" s="6"/>
      <c r="B783" s="4"/>
      <c r="C783" s="4"/>
      <c r="D783" s="4"/>
      <c r="F783" s="394"/>
    </row>
    <row r="784" spans="1:6">
      <c r="A784" s="6"/>
      <c r="B784" s="4"/>
      <c r="C784" s="4"/>
      <c r="D784" s="4"/>
      <c r="F784" s="394"/>
    </row>
    <row r="785" spans="1:6">
      <c r="A785" s="6"/>
      <c r="B785" s="4"/>
      <c r="C785" s="4"/>
      <c r="D785" s="4"/>
      <c r="F785" s="394"/>
    </row>
    <row r="786" spans="1:6">
      <c r="A786" s="6"/>
      <c r="B786" s="4"/>
      <c r="C786" s="4"/>
      <c r="D786" s="4"/>
      <c r="F786" s="394"/>
    </row>
    <row r="787" spans="1:6">
      <c r="A787" s="6"/>
      <c r="B787" s="4"/>
      <c r="C787" s="4"/>
      <c r="D787" s="4"/>
      <c r="F787" s="394"/>
    </row>
    <row r="788" spans="1:6">
      <c r="A788" s="6"/>
      <c r="B788" s="4"/>
      <c r="C788" s="4"/>
      <c r="D788" s="4"/>
      <c r="F788" s="394"/>
    </row>
    <row r="789" spans="1:6">
      <c r="A789" s="6"/>
      <c r="B789" s="4"/>
      <c r="C789" s="4"/>
      <c r="D789" s="4"/>
      <c r="F789" s="394"/>
    </row>
    <row r="790" spans="1:6">
      <c r="A790" s="6"/>
      <c r="B790" s="4"/>
      <c r="C790" s="4"/>
      <c r="D790" s="4"/>
      <c r="F790" s="394"/>
    </row>
    <row r="791" spans="1:6">
      <c r="A791" s="6"/>
      <c r="B791" s="4"/>
      <c r="C791" s="4"/>
      <c r="D791" s="4"/>
      <c r="F791" s="394"/>
    </row>
    <row r="792" spans="1:6">
      <c r="A792" s="6"/>
      <c r="B792" s="4"/>
      <c r="C792" s="4"/>
      <c r="D792" s="4"/>
      <c r="F792" s="394"/>
    </row>
    <row r="793" spans="1:6">
      <c r="A793" s="6"/>
      <c r="B793" s="4"/>
      <c r="C793" s="4"/>
      <c r="D793" s="4"/>
      <c r="F793" s="394"/>
    </row>
    <row r="794" spans="1:6">
      <c r="A794" s="6"/>
      <c r="B794" s="4"/>
      <c r="C794" s="4"/>
      <c r="D794" s="4"/>
      <c r="F794" s="394"/>
    </row>
    <row r="795" spans="1:6">
      <c r="A795" s="6"/>
      <c r="B795" s="4"/>
      <c r="C795" s="4"/>
      <c r="D795" s="4"/>
      <c r="F795" s="394"/>
    </row>
    <row r="796" spans="1:6">
      <c r="A796" s="6"/>
      <c r="B796" s="4"/>
      <c r="C796" s="4"/>
      <c r="D796" s="4"/>
      <c r="F796" s="394"/>
    </row>
    <row r="797" spans="1:6">
      <c r="A797" s="6"/>
      <c r="B797" s="4"/>
      <c r="C797" s="4"/>
      <c r="D797" s="4"/>
      <c r="F797" s="394"/>
    </row>
    <row r="798" spans="1:6">
      <c r="A798" s="6"/>
      <c r="B798" s="4"/>
      <c r="C798" s="4"/>
      <c r="D798" s="4"/>
      <c r="F798" s="394"/>
    </row>
    <row r="799" spans="1:6">
      <c r="A799" s="6"/>
      <c r="B799" s="4"/>
      <c r="C799" s="4"/>
      <c r="D799" s="4"/>
      <c r="F799" s="394"/>
    </row>
    <row r="800" spans="1:6">
      <c r="A800" s="6"/>
      <c r="B800" s="4"/>
      <c r="C800" s="4"/>
      <c r="D800" s="4"/>
      <c r="F800" s="394"/>
    </row>
    <row r="801" spans="1:6">
      <c r="A801" s="6"/>
      <c r="B801" s="4"/>
      <c r="C801" s="4"/>
      <c r="D801" s="4"/>
      <c r="F801" s="394"/>
    </row>
    <row r="802" spans="1:6">
      <c r="A802" s="6"/>
      <c r="B802" s="4"/>
      <c r="C802" s="4"/>
      <c r="D802" s="4"/>
      <c r="F802" s="394"/>
    </row>
    <row r="803" spans="1:6">
      <c r="A803" s="6"/>
      <c r="B803" s="4"/>
      <c r="C803" s="4"/>
      <c r="D803" s="4"/>
      <c r="F803" s="394"/>
    </row>
    <row r="804" spans="1:6">
      <c r="A804" s="6"/>
      <c r="B804" s="4"/>
      <c r="C804" s="4"/>
      <c r="D804" s="4"/>
      <c r="F804" s="394"/>
    </row>
    <row r="805" spans="1:6">
      <c r="A805" s="6"/>
      <c r="B805" s="4"/>
      <c r="C805" s="4"/>
      <c r="D805" s="4"/>
      <c r="F805" s="394"/>
    </row>
    <row r="806" spans="1:6">
      <c r="A806" s="6"/>
      <c r="B806" s="4"/>
      <c r="C806" s="4"/>
      <c r="D806" s="4"/>
      <c r="F806" s="394"/>
    </row>
    <row r="807" spans="1:6">
      <c r="A807" s="6"/>
      <c r="B807" s="4"/>
      <c r="C807" s="4"/>
      <c r="D807" s="4"/>
      <c r="F807" s="394"/>
    </row>
    <row r="808" spans="1:6">
      <c r="A808" s="6"/>
      <c r="B808" s="4"/>
      <c r="C808" s="4"/>
      <c r="D808" s="4"/>
      <c r="F808" s="394"/>
    </row>
    <row r="809" spans="1:6">
      <c r="A809" s="6"/>
      <c r="B809" s="4"/>
      <c r="C809" s="4"/>
      <c r="D809" s="4"/>
      <c r="F809" s="394"/>
    </row>
    <row r="810" spans="1:6">
      <c r="A810" s="6"/>
      <c r="B810" s="4"/>
      <c r="C810" s="4"/>
      <c r="D810" s="4"/>
      <c r="F810" s="394"/>
    </row>
    <row r="811" spans="1:6">
      <c r="A811" s="6"/>
      <c r="B811" s="4"/>
      <c r="C811" s="4"/>
      <c r="D811" s="4"/>
      <c r="F811" s="394"/>
    </row>
    <row r="812" spans="1:6">
      <c r="A812" s="6"/>
      <c r="B812" s="4"/>
      <c r="C812" s="4"/>
      <c r="D812" s="4"/>
      <c r="F812" s="394"/>
    </row>
    <row r="813" spans="1:6">
      <c r="A813" s="6"/>
      <c r="B813" s="4"/>
      <c r="C813" s="4"/>
      <c r="D813" s="4"/>
      <c r="F813" s="394"/>
    </row>
    <row r="814" spans="1:6">
      <c r="A814" s="6"/>
      <c r="B814" s="4"/>
      <c r="C814" s="4"/>
      <c r="D814" s="4"/>
      <c r="F814" s="394"/>
    </row>
    <row r="815" spans="1:6">
      <c r="A815" s="6"/>
      <c r="B815" s="4"/>
      <c r="C815" s="4"/>
      <c r="D815" s="4"/>
      <c r="F815" s="394"/>
    </row>
    <row r="816" spans="1:6">
      <c r="A816" s="6"/>
      <c r="B816" s="4"/>
      <c r="C816" s="4"/>
      <c r="D816" s="4"/>
      <c r="F816" s="394"/>
    </row>
    <row r="817" spans="1:6">
      <c r="A817" s="6"/>
      <c r="B817" s="4"/>
      <c r="C817" s="4"/>
      <c r="D817" s="4"/>
      <c r="F817" s="394"/>
    </row>
    <row r="818" spans="1:6">
      <c r="A818" s="6"/>
      <c r="B818" s="4"/>
      <c r="C818" s="4"/>
      <c r="D818" s="4"/>
      <c r="F818" s="394"/>
    </row>
    <row r="819" spans="1:6">
      <c r="A819" s="6"/>
      <c r="B819" s="4"/>
      <c r="C819" s="4"/>
      <c r="D819" s="4"/>
      <c r="F819" s="394"/>
    </row>
    <row r="820" spans="1:6">
      <c r="A820" s="6"/>
      <c r="B820" s="4"/>
      <c r="C820" s="4"/>
      <c r="D820" s="4"/>
      <c r="F820" s="394"/>
    </row>
    <row r="821" spans="1:6">
      <c r="A821" s="6"/>
      <c r="B821" s="4"/>
      <c r="C821" s="4"/>
      <c r="D821" s="4"/>
      <c r="F821" s="394"/>
    </row>
    <row r="822" spans="1:6">
      <c r="A822" s="6"/>
      <c r="B822" s="4"/>
      <c r="C822" s="4"/>
      <c r="D822" s="4"/>
      <c r="F822" s="394"/>
    </row>
    <row r="823" spans="1:6">
      <c r="A823" s="6"/>
      <c r="B823" s="4"/>
      <c r="C823" s="4"/>
      <c r="D823" s="4"/>
      <c r="F823" s="394"/>
    </row>
    <row r="824" spans="1:6">
      <c r="A824" s="6"/>
      <c r="B824" s="4"/>
      <c r="C824" s="4"/>
      <c r="D824" s="4"/>
      <c r="F824" s="394"/>
    </row>
    <row r="825" spans="1:6">
      <c r="A825" s="6"/>
      <c r="B825" s="4"/>
      <c r="C825" s="4"/>
      <c r="D825" s="4"/>
      <c r="F825" s="394"/>
    </row>
    <row r="826" spans="1:6">
      <c r="A826" s="6"/>
      <c r="B826" s="4"/>
      <c r="C826" s="4"/>
      <c r="D826" s="4"/>
      <c r="F826" s="394"/>
    </row>
    <row r="827" spans="1:6">
      <c r="A827" s="6"/>
      <c r="B827" s="4"/>
      <c r="C827" s="4"/>
      <c r="D827" s="4"/>
      <c r="F827" s="394"/>
    </row>
    <row r="828" spans="1:6">
      <c r="A828" s="6"/>
      <c r="B828" s="4"/>
      <c r="C828" s="4"/>
      <c r="D828" s="4"/>
      <c r="F828" s="394"/>
    </row>
    <row r="829" spans="1:6">
      <c r="A829" s="6"/>
      <c r="B829" s="4"/>
      <c r="C829" s="4"/>
      <c r="D829" s="4"/>
      <c r="F829" s="394"/>
    </row>
    <row r="830" spans="1:6">
      <c r="A830" s="6"/>
      <c r="B830" s="4"/>
      <c r="C830" s="4"/>
      <c r="D830" s="4"/>
      <c r="F830" s="394"/>
    </row>
    <row r="831" spans="1:6">
      <c r="A831" s="6"/>
      <c r="B831" s="4"/>
      <c r="C831" s="4"/>
      <c r="D831" s="4"/>
      <c r="F831" s="394"/>
    </row>
    <row r="832" spans="1:6">
      <c r="A832" s="6"/>
      <c r="B832" s="4"/>
      <c r="C832" s="4"/>
      <c r="D832" s="4"/>
      <c r="F832" s="394"/>
    </row>
    <row r="833" spans="1:6">
      <c r="A833" s="6"/>
      <c r="B833" s="4"/>
      <c r="C833" s="4"/>
      <c r="D833" s="4"/>
      <c r="F833" s="394"/>
    </row>
    <row r="834" spans="1:6">
      <c r="A834" s="6"/>
      <c r="B834" s="4"/>
      <c r="C834" s="4"/>
      <c r="D834" s="4"/>
      <c r="F834" s="394"/>
    </row>
    <row r="835" spans="1:6">
      <c r="A835" s="6"/>
      <c r="B835" s="4"/>
      <c r="C835" s="4"/>
      <c r="D835" s="4"/>
      <c r="F835" s="394"/>
    </row>
    <row r="836" spans="1:6">
      <c r="A836" s="6"/>
      <c r="B836" s="4"/>
      <c r="C836" s="4"/>
      <c r="D836" s="4"/>
      <c r="F836" s="394"/>
    </row>
    <row r="837" spans="1:6">
      <c r="A837" s="6"/>
      <c r="B837" s="4"/>
      <c r="C837" s="4"/>
      <c r="D837" s="4"/>
      <c r="F837" s="394"/>
    </row>
    <row r="838" spans="1:6">
      <c r="A838" s="6"/>
      <c r="B838" s="4"/>
      <c r="C838" s="4"/>
      <c r="D838" s="4"/>
      <c r="F838" s="394"/>
    </row>
    <row r="839" spans="1:6">
      <c r="A839" s="6"/>
      <c r="B839" s="4"/>
      <c r="C839" s="4"/>
      <c r="D839" s="4"/>
      <c r="F839" s="394"/>
    </row>
    <row r="840" spans="1:6">
      <c r="A840" s="6"/>
      <c r="B840" s="4"/>
      <c r="C840" s="4"/>
      <c r="D840" s="4"/>
      <c r="F840" s="394"/>
    </row>
    <row r="841" spans="1:6">
      <c r="A841" s="6"/>
      <c r="B841" s="4"/>
      <c r="C841" s="4"/>
      <c r="D841" s="4"/>
      <c r="F841" s="394"/>
    </row>
    <row r="842" spans="1:6">
      <c r="A842" s="6"/>
      <c r="B842" s="4"/>
      <c r="C842" s="4"/>
      <c r="D842" s="4"/>
      <c r="F842" s="394"/>
    </row>
    <row r="843" spans="1:6">
      <c r="A843" s="6"/>
      <c r="B843" s="4"/>
      <c r="C843" s="4"/>
      <c r="D843" s="4"/>
      <c r="F843" s="394"/>
    </row>
    <row r="844" spans="1:6">
      <c r="A844" s="6"/>
      <c r="B844" s="4"/>
      <c r="C844" s="4"/>
      <c r="D844" s="4"/>
      <c r="F844" s="394"/>
    </row>
    <row r="845" spans="1:6">
      <c r="A845" s="6"/>
      <c r="B845" s="4"/>
      <c r="C845" s="4"/>
      <c r="D845" s="4"/>
      <c r="F845" s="394"/>
    </row>
    <row r="846" spans="1:6">
      <c r="A846" s="6"/>
      <c r="B846" s="4"/>
      <c r="C846" s="4"/>
      <c r="D846" s="4"/>
      <c r="F846" s="394"/>
    </row>
    <row r="847" spans="1:6">
      <c r="A847" s="6"/>
      <c r="B847" s="4"/>
      <c r="C847" s="4"/>
      <c r="D847" s="4"/>
      <c r="F847" s="394"/>
    </row>
    <row r="848" spans="1:6">
      <c r="A848" s="6"/>
      <c r="B848" s="4"/>
      <c r="C848" s="4"/>
      <c r="D848" s="4"/>
      <c r="F848" s="394"/>
    </row>
    <row r="849" spans="1:6">
      <c r="A849" s="6"/>
      <c r="B849" s="4"/>
      <c r="C849" s="4"/>
      <c r="D849" s="4"/>
      <c r="F849" s="394"/>
    </row>
    <row r="850" spans="1:6">
      <c r="A850" s="6"/>
      <c r="B850" s="4"/>
      <c r="C850" s="4"/>
      <c r="D850" s="4"/>
      <c r="F850" s="394"/>
    </row>
    <row r="851" spans="1:6">
      <c r="A851" s="6"/>
      <c r="B851" s="4"/>
      <c r="C851" s="4"/>
      <c r="D851" s="4"/>
      <c r="F851" s="394"/>
    </row>
    <row r="852" spans="1:6">
      <c r="A852" s="6"/>
      <c r="B852" s="4"/>
      <c r="C852" s="4"/>
      <c r="D852" s="4"/>
      <c r="F852" s="394"/>
    </row>
    <row r="853" spans="1:6">
      <c r="A853" s="6"/>
      <c r="B853" s="4"/>
      <c r="C853" s="4"/>
      <c r="D853" s="4"/>
      <c r="F853" s="394"/>
    </row>
    <row r="854" spans="1:6">
      <c r="A854" s="6"/>
      <c r="B854" s="4"/>
      <c r="C854" s="4"/>
      <c r="D854" s="4"/>
      <c r="F854" s="394"/>
    </row>
    <row r="855" spans="1:6">
      <c r="A855" s="6"/>
      <c r="B855" s="4"/>
      <c r="C855" s="4"/>
      <c r="D855" s="4"/>
      <c r="F855" s="394"/>
    </row>
    <row r="856" spans="1:6">
      <c r="A856" s="6"/>
      <c r="B856" s="4"/>
      <c r="C856" s="4"/>
      <c r="D856" s="4"/>
      <c r="F856" s="394"/>
    </row>
    <row r="857" spans="1:6">
      <c r="A857" s="6"/>
      <c r="B857" s="4"/>
      <c r="C857" s="4"/>
      <c r="D857" s="4"/>
      <c r="F857" s="394"/>
    </row>
    <row r="858" spans="1:6">
      <c r="A858" s="6"/>
      <c r="B858" s="4"/>
      <c r="C858" s="4"/>
      <c r="D858" s="4"/>
      <c r="F858" s="394"/>
    </row>
    <row r="859" spans="1:6">
      <c r="A859" s="6"/>
      <c r="B859" s="4"/>
      <c r="C859" s="4"/>
      <c r="D859" s="4"/>
      <c r="F859" s="394"/>
    </row>
    <row r="860" spans="1:6">
      <c r="A860" s="6"/>
      <c r="B860" s="4"/>
      <c r="C860" s="4"/>
      <c r="D860" s="4"/>
      <c r="F860" s="394"/>
    </row>
    <row r="861" spans="1:6">
      <c r="A861" s="6"/>
      <c r="B861" s="4"/>
      <c r="C861" s="4"/>
      <c r="D861" s="4"/>
      <c r="F861" s="394"/>
    </row>
    <row r="862" spans="1:6">
      <c r="A862" s="6"/>
      <c r="B862" s="4"/>
      <c r="C862" s="4"/>
      <c r="D862" s="4"/>
      <c r="F862" s="394"/>
    </row>
    <row r="863" spans="1:6">
      <c r="A863" s="6"/>
      <c r="B863" s="4"/>
      <c r="C863" s="4"/>
      <c r="D863" s="4"/>
      <c r="F863" s="394"/>
    </row>
    <row r="864" spans="1:6">
      <c r="A864" s="6"/>
      <c r="B864" s="4"/>
      <c r="C864" s="4"/>
      <c r="D864" s="4"/>
      <c r="F864" s="394"/>
    </row>
    <row r="865" spans="1:6">
      <c r="A865" s="6"/>
      <c r="B865" s="4"/>
      <c r="C865" s="4"/>
      <c r="D865" s="4"/>
      <c r="F865" s="394"/>
    </row>
    <row r="866" spans="1:6">
      <c r="A866" s="6"/>
      <c r="B866" s="4"/>
      <c r="C866" s="4"/>
      <c r="D866" s="4"/>
      <c r="F866" s="394"/>
    </row>
    <row r="867" spans="1:6">
      <c r="A867" s="6"/>
      <c r="B867" s="4"/>
      <c r="C867" s="4"/>
      <c r="D867" s="4"/>
      <c r="F867" s="394"/>
    </row>
    <row r="868" spans="1:6">
      <c r="A868" s="6"/>
      <c r="B868" s="4"/>
      <c r="C868" s="4"/>
      <c r="D868" s="4"/>
      <c r="F868" s="394"/>
    </row>
    <row r="869" spans="1:6">
      <c r="A869" s="6"/>
      <c r="B869" s="4"/>
      <c r="C869" s="4"/>
      <c r="D869" s="4"/>
      <c r="F869" s="394"/>
    </row>
    <row r="870" spans="1:6">
      <c r="A870" s="6"/>
      <c r="B870" s="4"/>
      <c r="C870" s="4"/>
      <c r="D870" s="4"/>
      <c r="F870" s="394"/>
    </row>
    <row r="871" spans="1:6">
      <c r="A871" s="6"/>
      <c r="B871" s="4"/>
      <c r="C871" s="4"/>
      <c r="D871" s="4"/>
      <c r="F871" s="394"/>
    </row>
    <row r="872" spans="1:6">
      <c r="A872" s="6"/>
      <c r="B872" s="4"/>
      <c r="C872" s="4"/>
      <c r="D872" s="4"/>
      <c r="F872" s="394"/>
    </row>
    <row r="873" spans="1:6">
      <c r="A873" s="6"/>
      <c r="B873" s="4"/>
      <c r="C873" s="4"/>
      <c r="D873" s="4"/>
      <c r="F873" s="394"/>
    </row>
    <row r="874" spans="1:6">
      <c r="A874" s="6"/>
      <c r="B874" s="4"/>
      <c r="C874" s="4"/>
      <c r="D874" s="4"/>
      <c r="F874" s="394"/>
    </row>
    <row r="875" spans="1:6">
      <c r="A875" s="6"/>
      <c r="B875" s="4"/>
      <c r="C875" s="4"/>
      <c r="D875" s="4"/>
      <c r="F875" s="394"/>
    </row>
    <row r="876" spans="1:6">
      <c r="A876" s="6"/>
      <c r="B876" s="4"/>
      <c r="C876" s="4"/>
      <c r="D876" s="4"/>
      <c r="F876" s="394"/>
    </row>
    <row r="877" spans="1:6">
      <c r="A877" s="6"/>
      <c r="B877" s="4"/>
      <c r="C877" s="4"/>
      <c r="D877" s="4"/>
      <c r="F877" s="394"/>
    </row>
    <row r="878" spans="1:6">
      <c r="A878" s="6"/>
      <c r="B878" s="4"/>
      <c r="C878" s="4"/>
      <c r="D878" s="4"/>
      <c r="F878" s="394"/>
    </row>
    <row r="879" spans="1:6">
      <c r="A879" s="6"/>
      <c r="B879" s="4"/>
      <c r="C879" s="4"/>
      <c r="D879" s="4"/>
      <c r="F879" s="394"/>
    </row>
    <row r="880" spans="1:6">
      <c r="A880" s="6"/>
      <c r="B880" s="4"/>
      <c r="C880" s="4"/>
      <c r="D880" s="4"/>
      <c r="F880" s="394"/>
    </row>
    <row r="881" spans="1:6">
      <c r="A881" s="6"/>
      <c r="B881" s="4"/>
      <c r="C881" s="4"/>
      <c r="D881" s="4"/>
      <c r="F881" s="394"/>
    </row>
    <row r="882" spans="1:6">
      <c r="A882" s="6"/>
      <c r="B882" s="4"/>
      <c r="C882" s="4"/>
      <c r="D882" s="4"/>
      <c r="F882" s="394"/>
    </row>
    <row r="883" spans="1:6">
      <c r="A883" s="6"/>
      <c r="B883" s="4"/>
      <c r="C883" s="4"/>
      <c r="D883" s="4"/>
      <c r="F883" s="394"/>
    </row>
    <row r="884" spans="1:6">
      <c r="A884" s="6"/>
      <c r="B884" s="4"/>
      <c r="C884" s="4"/>
      <c r="D884" s="4"/>
      <c r="F884" s="394"/>
    </row>
    <row r="885" spans="1:6">
      <c r="A885" s="6"/>
      <c r="B885" s="4"/>
      <c r="C885" s="4"/>
      <c r="D885" s="4"/>
      <c r="F885" s="394"/>
    </row>
    <row r="886" spans="1:6">
      <c r="A886" s="6"/>
      <c r="B886" s="4"/>
      <c r="C886" s="4"/>
      <c r="D886" s="4"/>
      <c r="F886" s="394"/>
    </row>
    <row r="887" spans="1:6">
      <c r="A887" s="6"/>
      <c r="B887" s="4"/>
      <c r="C887" s="4"/>
      <c r="D887" s="4"/>
      <c r="F887" s="394"/>
    </row>
    <row r="888" spans="1:6">
      <c r="A888" s="6"/>
      <c r="B888" s="4"/>
      <c r="C888" s="4"/>
      <c r="D888" s="4"/>
      <c r="F888" s="394"/>
    </row>
    <row r="889" spans="1:6">
      <c r="A889" s="6"/>
      <c r="B889" s="4"/>
      <c r="C889" s="4"/>
      <c r="D889" s="4"/>
      <c r="F889" s="394"/>
    </row>
    <row r="890" spans="1:6">
      <c r="A890" s="6"/>
      <c r="B890" s="4"/>
      <c r="C890" s="4"/>
      <c r="D890" s="4"/>
      <c r="F890" s="394"/>
    </row>
    <row r="891" spans="1:6">
      <c r="A891" s="6"/>
      <c r="B891" s="4"/>
      <c r="C891" s="4"/>
      <c r="D891" s="4"/>
      <c r="F891" s="394"/>
    </row>
    <row r="892" spans="1:6">
      <c r="A892" s="6"/>
      <c r="B892" s="4"/>
      <c r="C892" s="4"/>
      <c r="D892" s="4"/>
      <c r="F892" s="394"/>
    </row>
    <row r="893" spans="1:6">
      <c r="A893" s="6"/>
      <c r="B893" s="4"/>
      <c r="C893" s="4"/>
      <c r="D893" s="4"/>
      <c r="F893" s="394"/>
    </row>
    <row r="894" spans="1:6">
      <c r="A894" s="6"/>
      <c r="B894" s="4"/>
      <c r="C894" s="4"/>
      <c r="D894" s="4"/>
      <c r="F894" s="394"/>
    </row>
    <row r="895" spans="1:6">
      <c r="A895" s="6"/>
      <c r="B895" s="4"/>
      <c r="C895" s="4"/>
      <c r="D895" s="4"/>
      <c r="F895" s="394"/>
    </row>
    <row r="896" spans="1:6">
      <c r="A896" s="6"/>
      <c r="B896" s="4"/>
      <c r="C896" s="4"/>
      <c r="D896" s="4"/>
      <c r="F896" s="394"/>
    </row>
    <row r="897" spans="1:6">
      <c r="A897" s="6"/>
      <c r="B897" s="4"/>
      <c r="C897" s="4"/>
      <c r="D897" s="4"/>
      <c r="F897" s="394"/>
    </row>
    <row r="898" spans="1:6">
      <c r="A898" s="6"/>
      <c r="B898" s="4"/>
      <c r="C898" s="4"/>
      <c r="D898" s="4"/>
      <c r="F898" s="394"/>
    </row>
    <row r="899" spans="1:6">
      <c r="A899" s="6"/>
      <c r="B899" s="4"/>
      <c r="C899" s="4"/>
      <c r="D899" s="4"/>
      <c r="F899" s="394"/>
    </row>
    <row r="900" spans="1:6">
      <c r="A900" s="6"/>
      <c r="B900" s="4"/>
      <c r="C900" s="4"/>
      <c r="D900" s="4"/>
      <c r="F900" s="394"/>
    </row>
    <row r="901" spans="1:6">
      <c r="A901" s="6"/>
      <c r="B901" s="4"/>
      <c r="C901" s="4"/>
      <c r="D901" s="4"/>
      <c r="F901" s="394"/>
    </row>
    <row r="902" spans="1:6">
      <c r="A902" s="6"/>
      <c r="B902" s="4"/>
      <c r="C902" s="4"/>
      <c r="D902" s="4"/>
      <c r="F902" s="394"/>
    </row>
    <row r="903" spans="1:6">
      <c r="A903" s="6"/>
      <c r="B903" s="4"/>
      <c r="C903" s="4"/>
      <c r="D903" s="4"/>
      <c r="F903" s="394"/>
    </row>
    <row r="904" spans="1:6">
      <c r="A904" s="6"/>
      <c r="B904" s="4"/>
      <c r="C904" s="4"/>
      <c r="D904" s="4"/>
      <c r="F904" s="394"/>
    </row>
    <row r="905" spans="1:6">
      <c r="A905" s="6"/>
      <c r="B905" s="4"/>
      <c r="C905" s="4"/>
      <c r="D905" s="4"/>
      <c r="F905" s="394"/>
    </row>
    <row r="906" spans="1:6">
      <c r="A906" s="6"/>
      <c r="B906" s="4"/>
      <c r="C906" s="4"/>
      <c r="D906" s="4"/>
      <c r="F906" s="394"/>
    </row>
    <row r="907" spans="1:6">
      <c r="A907" s="6"/>
      <c r="B907" s="4"/>
      <c r="C907" s="4"/>
      <c r="D907" s="4"/>
      <c r="F907" s="394"/>
    </row>
    <row r="908" spans="1:6">
      <c r="A908" s="6"/>
      <c r="B908" s="4"/>
      <c r="C908" s="4"/>
      <c r="D908" s="4"/>
      <c r="F908" s="394"/>
    </row>
    <row r="909" spans="1:6">
      <c r="A909" s="6"/>
      <c r="B909" s="4"/>
      <c r="C909" s="4"/>
      <c r="D909" s="4"/>
      <c r="F909" s="394"/>
    </row>
    <row r="910" spans="1:6">
      <c r="A910" s="6"/>
      <c r="B910" s="4"/>
      <c r="C910" s="4"/>
      <c r="D910" s="4"/>
      <c r="F910" s="394"/>
    </row>
    <row r="911" spans="1:6">
      <c r="A911" s="6"/>
      <c r="B911" s="4"/>
      <c r="C911" s="4"/>
      <c r="D911" s="4"/>
      <c r="F911" s="394"/>
    </row>
    <row r="912" spans="1:6">
      <c r="A912" s="6"/>
      <c r="B912" s="4"/>
      <c r="C912" s="4"/>
      <c r="D912" s="4"/>
      <c r="F912" s="394"/>
    </row>
    <row r="913" spans="1:6">
      <c r="A913" s="6"/>
      <c r="B913" s="4"/>
      <c r="C913" s="4"/>
      <c r="D913" s="4"/>
      <c r="F913" s="394"/>
    </row>
    <row r="914" spans="1:6">
      <c r="A914" s="6"/>
      <c r="B914" s="4"/>
      <c r="C914" s="4"/>
      <c r="D914" s="4"/>
      <c r="F914" s="394"/>
    </row>
    <row r="915" spans="1:6">
      <c r="A915" s="6"/>
      <c r="B915" s="4"/>
      <c r="C915" s="4"/>
      <c r="D915" s="4"/>
      <c r="F915" s="394"/>
    </row>
    <row r="916" spans="1:6">
      <c r="A916" s="6"/>
      <c r="B916" s="4"/>
      <c r="C916" s="4"/>
      <c r="D916" s="4"/>
      <c r="F916" s="394"/>
    </row>
    <row r="917" spans="1:6">
      <c r="A917" s="6"/>
      <c r="B917" s="4"/>
      <c r="C917" s="4"/>
      <c r="D917" s="4"/>
      <c r="F917" s="394"/>
    </row>
    <row r="918" spans="1:6">
      <c r="A918" s="6"/>
      <c r="B918" s="4"/>
      <c r="C918" s="4"/>
      <c r="D918" s="4"/>
      <c r="F918" s="394"/>
    </row>
    <row r="919" spans="1:6">
      <c r="A919" s="6"/>
      <c r="B919" s="4"/>
      <c r="C919" s="4"/>
      <c r="D919" s="4"/>
      <c r="F919" s="394"/>
    </row>
    <row r="920" spans="1:6">
      <c r="A920" s="6"/>
      <c r="B920" s="4"/>
      <c r="C920" s="4"/>
      <c r="D920" s="4"/>
      <c r="F920" s="394"/>
    </row>
    <row r="921" spans="1:6">
      <c r="A921" s="6"/>
      <c r="B921" s="4"/>
      <c r="C921" s="4"/>
      <c r="D921" s="4"/>
      <c r="F921" s="394"/>
    </row>
    <row r="922" spans="1:6">
      <c r="A922" s="6"/>
      <c r="B922" s="4"/>
      <c r="C922" s="4"/>
      <c r="D922" s="4"/>
      <c r="F922" s="394"/>
    </row>
    <row r="923" spans="1:6">
      <c r="A923" s="6"/>
      <c r="B923" s="4"/>
      <c r="C923" s="4"/>
      <c r="D923" s="4"/>
      <c r="F923" s="394"/>
    </row>
    <row r="924" spans="1:6">
      <c r="A924" s="6"/>
      <c r="B924" s="4"/>
      <c r="C924" s="4"/>
      <c r="D924" s="4"/>
      <c r="F924" s="394"/>
    </row>
    <row r="925" spans="1:6">
      <c r="A925" s="6"/>
      <c r="B925" s="4"/>
      <c r="C925" s="4"/>
      <c r="D925" s="4"/>
      <c r="F925" s="394"/>
    </row>
    <row r="926" spans="1:6">
      <c r="A926" s="6"/>
      <c r="B926" s="4"/>
      <c r="C926" s="4"/>
      <c r="D926" s="4"/>
      <c r="F926" s="394"/>
    </row>
    <row r="927" spans="1:6">
      <c r="A927" s="6"/>
      <c r="B927" s="4"/>
      <c r="C927" s="4"/>
      <c r="D927" s="4"/>
      <c r="F927" s="394"/>
    </row>
    <row r="928" spans="1:6">
      <c r="A928" s="6"/>
      <c r="B928" s="4"/>
      <c r="C928" s="4"/>
      <c r="D928" s="4"/>
      <c r="F928" s="394"/>
    </row>
    <row r="929" spans="1:6">
      <c r="A929" s="6"/>
      <c r="B929" s="4"/>
      <c r="C929" s="4"/>
      <c r="D929" s="4"/>
      <c r="F929" s="394"/>
    </row>
    <row r="930" spans="1:6">
      <c r="A930" s="6"/>
      <c r="B930" s="4"/>
      <c r="C930" s="4"/>
      <c r="D930" s="4"/>
      <c r="F930" s="394"/>
    </row>
    <row r="931" spans="1:6">
      <c r="A931" s="6"/>
      <c r="B931" s="4"/>
      <c r="C931" s="4"/>
      <c r="D931" s="4"/>
      <c r="F931" s="394"/>
    </row>
    <row r="932" spans="1:6">
      <c r="A932" s="6"/>
      <c r="B932" s="4"/>
      <c r="C932" s="4"/>
      <c r="D932" s="4"/>
      <c r="F932" s="394"/>
    </row>
    <row r="933" spans="1:6">
      <c r="A933" s="6"/>
      <c r="B933" s="4"/>
      <c r="C933" s="4"/>
      <c r="D933" s="4"/>
      <c r="F933" s="394"/>
    </row>
    <row r="934" spans="1:6">
      <c r="A934" s="6"/>
      <c r="B934" s="4"/>
      <c r="C934" s="4"/>
      <c r="D934" s="4"/>
      <c r="F934" s="394"/>
    </row>
    <row r="935" spans="1:6">
      <c r="A935" s="6"/>
      <c r="B935" s="4"/>
      <c r="C935" s="4"/>
      <c r="D935" s="4"/>
      <c r="F935" s="394"/>
    </row>
    <row r="936" spans="1:6">
      <c r="A936" s="6"/>
      <c r="B936" s="4"/>
      <c r="C936" s="4"/>
      <c r="D936" s="4"/>
      <c r="F936" s="394"/>
    </row>
    <row r="937" spans="1:6">
      <c r="A937" s="6"/>
      <c r="B937" s="4"/>
      <c r="C937" s="4"/>
      <c r="D937" s="4"/>
      <c r="F937" s="394"/>
    </row>
    <row r="938" spans="1:6">
      <c r="A938" s="6"/>
      <c r="B938" s="4"/>
      <c r="C938" s="4"/>
      <c r="D938" s="4"/>
      <c r="F938" s="394"/>
    </row>
    <row r="939" spans="1:6">
      <c r="A939" s="6"/>
      <c r="B939" s="4"/>
      <c r="C939" s="4"/>
      <c r="D939" s="4"/>
      <c r="F939" s="394"/>
    </row>
    <row r="940" spans="1:6">
      <c r="A940" s="6"/>
      <c r="B940" s="4"/>
      <c r="C940" s="4"/>
      <c r="D940" s="4"/>
      <c r="F940" s="394"/>
    </row>
    <row r="941" spans="1:6">
      <c r="A941" s="6"/>
      <c r="B941" s="4"/>
      <c r="C941" s="4"/>
      <c r="D941" s="4"/>
      <c r="F941" s="394"/>
    </row>
    <row r="942" spans="1:6">
      <c r="A942" s="6"/>
      <c r="B942" s="4"/>
      <c r="C942" s="4"/>
      <c r="D942" s="4"/>
      <c r="F942" s="394"/>
    </row>
    <row r="943" spans="1:6">
      <c r="A943" s="6"/>
      <c r="B943" s="4"/>
      <c r="C943" s="4"/>
      <c r="D943" s="4"/>
      <c r="F943" s="394"/>
    </row>
    <row r="944" spans="1:6">
      <c r="A944" s="6"/>
      <c r="B944" s="4"/>
      <c r="C944" s="4"/>
      <c r="D944" s="4"/>
      <c r="F944" s="394"/>
    </row>
    <row r="945" spans="1:6">
      <c r="A945" s="6"/>
      <c r="B945" s="4"/>
      <c r="C945" s="4"/>
      <c r="D945" s="4"/>
      <c r="F945" s="394"/>
    </row>
    <row r="946" spans="1:6">
      <c r="A946" s="6"/>
      <c r="B946" s="4"/>
      <c r="C946" s="4"/>
      <c r="D946" s="4"/>
      <c r="F946" s="394"/>
    </row>
    <row r="947" spans="1:6">
      <c r="A947" s="6"/>
      <c r="B947" s="4"/>
      <c r="C947" s="4"/>
      <c r="D947" s="4"/>
      <c r="F947" s="394"/>
    </row>
    <row r="948" spans="1:6">
      <c r="A948" s="6"/>
      <c r="B948" s="4"/>
      <c r="C948" s="4"/>
      <c r="D948" s="4"/>
      <c r="F948" s="394"/>
    </row>
    <row r="949" spans="1:6">
      <c r="A949" s="6"/>
      <c r="B949" s="4"/>
      <c r="C949" s="4"/>
      <c r="D949" s="4"/>
      <c r="F949" s="394"/>
    </row>
    <row r="950" spans="1:6">
      <c r="A950" s="6"/>
      <c r="B950" s="4"/>
      <c r="C950" s="4"/>
      <c r="D950" s="4"/>
      <c r="F950" s="394"/>
    </row>
    <row r="951" spans="1:6">
      <c r="A951" s="6"/>
      <c r="B951" s="4"/>
      <c r="C951" s="4"/>
      <c r="D951" s="4"/>
      <c r="F951" s="394"/>
    </row>
    <row r="952" spans="1:6">
      <c r="A952" s="6"/>
      <c r="B952" s="4"/>
      <c r="C952" s="4"/>
      <c r="D952" s="4"/>
      <c r="F952" s="394"/>
    </row>
    <row r="953" spans="1:6">
      <c r="A953" s="6"/>
      <c r="B953" s="4"/>
      <c r="C953" s="4"/>
      <c r="D953" s="4"/>
      <c r="F953" s="394"/>
    </row>
    <row r="954" spans="1:6">
      <c r="A954" s="6"/>
      <c r="B954" s="4"/>
      <c r="C954" s="4"/>
      <c r="D954" s="4"/>
      <c r="F954" s="394"/>
    </row>
    <row r="955" spans="1:6">
      <c r="A955" s="6"/>
      <c r="B955" s="4"/>
      <c r="C955" s="4"/>
      <c r="D955" s="4"/>
      <c r="F955" s="394"/>
    </row>
    <row r="956" spans="1:6">
      <c r="A956" s="6"/>
      <c r="B956" s="4"/>
      <c r="C956" s="4"/>
      <c r="D956" s="4"/>
      <c r="F956" s="394"/>
    </row>
    <row r="957" spans="1:6">
      <c r="A957" s="6"/>
      <c r="B957" s="4"/>
      <c r="C957" s="4"/>
      <c r="D957" s="4"/>
      <c r="F957" s="394"/>
    </row>
    <row r="958" spans="1:6">
      <c r="A958" s="6"/>
      <c r="B958" s="4"/>
      <c r="C958" s="4"/>
      <c r="D958" s="4"/>
      <c r="F958" s="394"/>
    </row>
    <row r="959" spans="1:6">
      <c r="A959" s="6"/>
      <c r="B959" s="4"/>
      <c r="C959" s="4"/>
      <c r="D959" s="4"/>
      <c r="F959" s="394"/>
    </row>
    <row r="960" spans="1:6">
      <c r="A960" s="6"/>
      <c r="B960" s="4"/>
      <c r="C960" s="4"/>
      <c r="D960" s="4"/>
      <c r="F960" s="394"/>
    </row>
    <row r="961" spans="1:6">
      <c r="A961" s="6"/>
      <c r="B961" s="4"/>
      <c r="C961" s="4"/>
      <c r="D961" s="4"/>
      <c r="F961" s="394"/>
    </row>
    <row r="962" spans="1:6">
      <c r="A962" s="6"/>
      <c r="B962" s="4"/>
      <c r="C962" s="4"/>
      <c r="D962" s="4"/>
      <c r="F962" s="394"/>
    </row>
    <row r="963" spans="1:6">
      <c r="A963" s="6"/>
      <c r="B963" s="4"/>
      <c r="C963" s="4"/>
      <c r="D963" s="4"/>
      <c r="F963" s="394"/>
    </row>
    <row r="964" spans="1:6">
      <c r="A964" s="6"/>
      <c r="B964" s="4"/>
      <c r="C964" s="4"/>
      <c r="D964" s="4"/>
      <c r="F964" s="394"/>
    </row>
    <row r="965" spans="1:6">
      <c r="A965" s="6"/>
      <c r="B965" s="4"/>
      <c r="C965" s="4"/>
      <c r="D965" s="4"/>
      <c r="F965" s="394"/>
    </row>
    <row r="966" spans="1:6">
      <c r="A966" s="6"/>
      <c r="B966" s="4"/>
      <c r="C966" s="4"/>
      <c r="D966" s="4"/>
      <c r="F966" s="394"/>
    </row>
    <row r="967" spans="1:6">
      <c r="A967" s="6"/>
      <c r="B967" s="4"/>
      <c r="C967" s="4"/>
      <c r="D967" s="4"/>
      <c r="F967" s="394"/>
    </row>
    <row r="968" spans="1:6">
      <c r="A968" s="6"/>
      <c r="B968" s="4"/>
      <c r="C968" s="4"/>
      <c r="D968" s="4"/>
      <c r="F968" s="394"/>
    </row>
    <row r="969" spans="1:6">
      <c r="A969" s="6"/>
      <c r="B969" s="4"/>
      <c r="C969" s="4"/>
      <c r="D969" s="4"/>
      <c r="F969" s="394"/>
    </row>
    <row r="970" spans="1:6">
      <c r="A970" s="6"/>
      <c r="B970" s="4"/>
      <c r="C970" s="4"/>
      <c r="D970" s="4"/>
      <c r="F970" s="394"/>
    </row>
    <row r="971" spans="1:6">
      <c r="A971" s="6"/>
      <c r="B971" s="4"/>
      <c r="C971" s="4"/>
      <c r="D971" s="4"/>
      <c r="F971" s="394"/>
    </row>
    <row r="972" spans="1:6">
      <c r="A972" s="6"/>
      <c r="B972" s="4"/>
      <c r="C972" s="4"/>
      <c r="D972" s="4"/>
      <c r="F972" s="394"/>
    </row>
    <row r="973" spans="1:6">
      <c r="A973" s="6"/>
      <c r="B973" s="4"/>
      <c r="C973" s="4"/>
      <c r="D973" s="4"/>
      <c r="F973" s="394"/>
    </row>
    <row r="974" spans="1:6">
      <c r="A974" s="6"/>
      <c r="B974" s="4"/>
      <c r="C974" s="4"/>
      <c r="D974" s="4"/>
      <c r="F974" s="394"/>
    </row>
    <row r="975" spans="1:6">
      <c r="A975" s="6"/>
      <c r="B975" s="4"/>
      <c r="C975" s="4"/>
      <c r="D975" s="4"/>
      <c r="F975" s="394"/>
    </row>
    <row r="976" spans="1:6">
      <c r="A976" s="6"/>
      <c r="B976" s="4"/>
      <c r="C976" s="4"/>
      <c r="D976" s="4"/>
      <c r="F976" s="394"/>
    </row>
    <row r="977" spans="1:6">
      <c r="A977" s="6"/>
      <c r="B977" s="4"/>
      <c r="C977" s="4"/>
      <c r="D977" s="4"/>
      <c r="F977" s="394"/>
    </row>
    <row r="978" spans="1:6">
      <c r="A978" s="6"/>
      <c r="B978" s="4"/>
      <c r="C978" s="4"/>
      <c r="D978" s="4"/>
      <c r="F978" s="394"/>
    </row>
    <row r="979" spans="1:6">
      <c r="A979" s="6"/>
      <c r="B979" s="4"/>
      <c r="C979" s="4"/>
      <c r="D979" s="4"/>
      <c r="F979" s="394"/>
    </row>
    <row r="980" spans="1:6">
      <c r="A980" s="6"/>
      <c r="B980" s="4"/>
      <c r="C980" s="4"/>
      <c r="D980" s="4"/>
      <c r="F980" s="394"/>
    </row>
    <row r="981" spans="1:6">
      <c r="A981" s="6"/>
      <c r="B981" s="4"/>
      <c r="C981" s="4"/>
      <c r="D981" s="4"/>
      <c r="F981" s="394"/>
    </row>
    <row r="982" spans="1:6">
      <c r="A982" s="6"/>
      <c r="B982" s="4"/>
      <c r="C982" s="4"/>
      <c r="D982" s="4"/>
      <c r="F982" s="394"/>
    </row>
    <row r="983" spans="1:6">
      <c r="A983" s="6"/>
      <c r="B983" s="4"/>
      <c r="C983" s="4"/>
      <c r="D983" s="4"/>
      <c r="F983" s="394"/>
    </row>
    <row r="984" spans="1:6">
      <c r="A984" s="6"/>
      <c r="B984" s="4"/>
      <c r="C984" s="4"/>
      <c r="D984" s="4"/>
      <c r="F984" s="394"/>
    </row>
    <row r="985" spans="1:6">
      <c r="A985" s="6"/>
      <c r="B985" s="4"/>
      <c r="C985" s="4"/>
      <c r="D985" s="4"/>
      <c r="F985" s="394"/>
    </row>
    <row r="986" spans="1:6">
      <c r="A986" s="6"/>
      <c r="B986" s="4"/>
      <c r="C986" s="4"/>
      <c r="D986" s="4"/>
      <c r="F986" s="394"/>
    </row>
    <row r="987" spans="1:6">
      <c r="A987" s="6"/>
      <c r="B987" s="4"/>
      <c r="C987" s="4"/>
      <c r="D987" s="4"/>
      <c r="F987" s="394"/>
    </row>
    <row r="988" spans="1:6">
      <c r="A988" s="6"/>
      <c r="B988" s="4"/>
      <c r="C988" s="4"/>
      <c r="D988" s="4"/>
      <c r="F988" s="394"/>
    </row>
    <row r="989" spans="1:6">
      <c r="A989" s="6"/>
      <c r="B989" s="4"/>
      <c r="C989" s="4"/>
      <c r="D989" s="4"/>
      <c r="F989" s="394"/>
    </row>
    <row r="990" spans="1:6">
      <c r="A990" s="6"/>
      <c r="B990" s="4"/>
      <c r="C990" s="4"/>
      <c r="D990" s="4"/>
      <c r="F990" s="394"/>
    </row>
    <row r="991" spans="1:6">
      <c r="A991" s="6"/>
      <c r="B991" s="4"/>
      <c r="C991" s="4"/>
      <c r="D991" s="4"/>
      <c r="F991" s="394"/>
    </row>
    <row r="992" spans="1:6">
      <c r="A992" s="6"/>
      <c r="B992" s="4"/>
      <c r="C992" s="4"/>
      <c r="D992" s="4"/>
      <c r="F992" s="394"/>
    </row>
    <row r="993" spans="1:6">
      <c r="A993" s="6"/>
      <c r="B993" s="4"/>
      <c r="C993" s="4"/>
      <c r="D993" s="4"/>
      <c r="F993" s="394"/>
    </row>
    <row r="994" spans="1:6">
      <c r="A994" s="6"/>
      <c r="B994" s="4"/>
      <c r="C994" s="4"/>
      <c r="D994" s="4"/>
      <c r="F994" s="394"/>
    </row>
    <row r="995" spans="1:6">
      <c r="A995" s="6"/>
      <c r="B995" s="4"/>
      <c r="C995" s="4"/>
      <c r="D995" s="4"/>
      <c r="F995" s="394"/>
    </row>
    <row r="996" spans="1:6">
      <c r="A996" s="6"/>
      <c r="B996" s="4"/>
      <c r="C996" s="4"/>
      <c r="D996" s="4"/>
      <c r="F996" s="394"/>
    </row>
    <row r="997" spans="1:6">
      <c r="A997" s="6"/>
      <c r="B997" s="4"/>
      <c r="C997" s="4"/>
      <c r="D997" s="4"/>
      <c r="F997" s="394"/>
    </row>
    <row r="998" spans="1:6">
      <c r="A998" s="6"/>
      <c r="B998" s="4"/>
      <c r="C998" s="4"/>
      <c r="D998" s="4"/>
      <c r="F998" s="394"/>
    </row>
    <row r="999" spans="1:6">
      <c r="A999" s="6"/>
      <c r="B999" s="4"/>
      <c r="C999" s="4"/>
      <c r="D999" s="4"/>
      <c r="F999" s="394"/>
    </row>
    <row r="1000" spans="1:6">
      <c r="A1000" s="6"/>
      <c r="B1000" s="4"/>
      <c r="C1000" s="4"/>
      <c r="D1000" s="4"/>
      <c r="F1000" s="394"/>
    </row>
    <row r="1001" spans="1:6">
      <c r="A1001" s="6"/>
      <c r="B1001" s="4"/>
      <c r="C1001" s="4"/>
      <c r="D1001" s="4"/>
      <c r="F1001" s="394"/>
    </row>
    <row r="1002" spans="1:6">
      <c r="A1002" s="6"/>
      <c r="B1002" s="4"/>
      <c r="C1002" s="4"/>
      <c r="D1002" s="4"/>
      <c r="F1002" s="394"/>
    </row>
    <row r="1003" spans="1:6">
      <c r="A1003" s="6"/>
      <c r="B1003" s="4"/>
      <c r="C1003" s="4"/>
      <c r="D1003" s="4"/>
      <c r="F1003" s="394"/>
    </row>
    <row r="1004" spans="1:6">
      <c r="A1004" s="6"/>
      <c r="B1004" s="4"/>
      <c r="C1004" s="4"/>
      <c r="D1004" s="4"/>
      <c r="F1004" s="394"/>
    </row>
    <row r="1005" spans="1:6">
      <c r="A1005" s="6"/>
      <c r="B1005" s="4"/>
      <c r="C1005" s="4"/>
      <c r="D1005" s="4"/>
      <c r="F1005" s="394"/>
    </row>
    <row r="1006" spans="1:6">
      <c r="A1006" s="6"/>
      <c r="B1006" s="4"/>
      <c r="C1006" s="4"/>
      <c r="D1006" s="4"/>
      <c r="F1006" s="394"/>
    </row>
    <row r="1007" spans="1:6">
      <c r="A1007" s="6"/>
      <c r="B1007" s="4"/>
      <c r="C1007" s="4"/>
      <c r="D1007" s="4"/>
      <c r="F1007" s="394"/>
    </row>
    <row r="1008" spans="1:6">
      <c r="A1008" s="6"/>
      <c r="B1008" s="4"/>
      <c r="C1008" s="4"/>
      <c r="D1008" s="4"/>
      <c r="F1008" s="394"/>
    </row>
    <row r="1009" spans="1:6">
      <c r="A1009" s="6"/>
      <c r="B1009" s="4"/>
      <c r="C1009" s="4"/>
      <c r="D1009" s="4"/>
      <c r="F1009" s="394"/>
    </row>
    <row r="1010" spans="1:6">
      <c r="A1010" s="6"/>
      <c r="B1010" s="4"/>
      <c r="C1010" s="4"/>
      <c r="D1010" s="4"/>
      <c r="F1010" s="394"/>
    </row>
    <row r="1011" spans="1:6">
      <c r="A1011" s="6"/>
      <c r="B1011" s="4"/>
      <c r="C1011" s="4"/>
      <c r="D1011" s="4"/>
      <c r="F1011" s="394"/>
    </row>
    <row r="1012" spans="1:6">
      <c r="A1012" s="6"/>
      <c r="B1012" s="4"/>
      <c r="C1012" s="4"/>
      <c r="D1012" s="4"/>
      <c r="F1012" s="394"/>
    </row>
    <row r="1013" spans="1:6">
      <c r="A1013" s="6"/>
      <c r="B1013" s="4"/>
      <c r="C1013" s="4"/>
      <c r="D1013" s="4"/>
      <c r="F1013" s="394"/>
    </row>
    <row r="1014" spans="1:6">
      <c r="A1014" s="6"/>
      <c r="B1014" s="4"/>
      <c r="C1014" s="4"/>
      <c r="D1014" s="4"/>
      <c r="F1014" s="394"/>
    </row>
    <row r="1015" spans="1:6">
      <c r="A1015" s="6"/>
      <c r="B1015" s="4"/>
      <c r="C1015" s="4"/>
      <c r="D1015" s="4"/>
      <c r="F1015" s="394"/>
    </row>
    <row r="1016" spans="1:6">
      <c r="A1016" s="6"/>
      <c r="B1016" s="4"/>
      <c r="C1016" s="4"/>
      <c r="D1016" s="4"/>
      <c r="F1016" s="394"/>
    </row>
    <row r="1017" spans="1:6">
      <c r="A1017" s="6"/>
      <c r="B1017" s="4"/>
      <c r="C1017" s="4"/>
      <c r="D1017" s="4"/>
      <c r="F1017" s="394"/>
    </row>
    <row r="1018" spans="1:6">
      <c r="A1018" s="6"/>
      <c r="B1018" s="4"/>
      <c r="C1018" s="4"/>
      <c r="D1018" s="4"/>
      <c r="F1018" s="394"/>
    </row>
    <row r="1019" spans="1:6">
      <c r="A1019" s="6"/>
      <c r="B1019" s="4"/>
      <c r="C1019" s="4"/>
      <c r="D1019" s="4"/>
      <c r="F1019" s="394"/>
    </row>
    <row r="1020" spans="1:6">
      <c r="A1020" s="6"/>
      <c r="B1020" s="4"/>
      <c r="C1020" s="4"/>
      <c r="D1020" s="4"/>
      <c r="F1020" s="394"/>
    </row>
    <row r="1021" spans="1:6">
      <c r="A1021" s="6"/>
      <c r="B1021" s="4"/>
      <c r="C1021" s="4"/>
      <c r="D1021" s="4"/>
      <c r="F1021" s="394"/>
    </row>
    <row r="1022" spans="1:6">
      <c r="A1022" s="6"/>
      <c r="B1022" s="4"/>
      <c r="C1022" s="4"/>
      <c r="D1022" s="4"/>
      <c r="F1022" s="394"/>
    </row>
    <row r="1023" spans="1:6">
      <c r="A1023" s="6"/>
      <c r="B1023" s="4"/>
      <c r="C1023" s="4"/>
      <c r="D1023" s="4"/>
      <c r="F1023" s="394"/>
    </row>
    <row r="1024" spans="1:6">
      <c r="A1024" s="6"/>
      <c r="B1024" s="4"/>
      <c r="C1024" s="4"/>
      <c r="D1024" s="4"/>
      <c r="F1024" s="394"/>
    </row>
    <row r="1025" spans="1:6">
      <c r="A1025" s="6"/>
      <c r="B1025" s="4"/>
      <c r="C1025" s="4"/>
      <c r="D1025" s="4"/>
      <c r="F1025" s="394"/>
    </row>
    <row r="1026" spans="1:6">
      <c r="A1026" s="6"/>
      <c r="B1026" s="4"/>
      <c r="C1026" s="4"/>
      <c r="D1026" s="4"/>
      <c r="F1026" s="394"/>
    </row>
    <row r="1027" spans="1:6">
      <c r="A1027" s="6"/>
      <c r="B1027" s="4"/>
      <c r="C1027" s="4"/>
      <c r="D1027" s="4"/>
      <c r="F1027" s="394"/>
    </row>
    <row r="1028" spans="1:6">
      <c r="A1028" s="6"/>
      <c r="B1028" s="4"/>
      <c r="C1028" s="4"/>
      <c r="D1028" s="4"/>
      <c r="F1028" s="394"/>
    </row>
    <row r="1029" spans="1:6">
      <c r="A1029" s="6"/>
      <c r="B1029" s="4"/>
      <c r="C1029" s="4"/>
      <c r="D1029" s="4"/>
      <c r="F1029" s="394"/>
    </row>
    <row r="1030" spans="1:6">
      <c r="A1030" s="6"/>
      <c r="B1030" s="4"/>
      <c r="C1030" s="4"/>
      <c r="D1030" s="4"/>
      <c r="F1030" s="394"/>
    </row>
    <row r="1031" spans="1:6">
      <c r="A1031" s="6"/>
      <c r="B1031" s="4"/>
      <c r="C1031" s="4"/>
      <c r="D1031" s="4"/>
      <c r="F1031" s="394"/>
    </row>
    <row r="1032" spans="1:6">
      <c r="A1032" s="6"/>
      <c r="B1032" s="4"/>
      <c r="C1032" s="4"/>
      <c r="D1032" s="4"/>
      <c r="F1032" s="394"/>
    </row>
    <row r="1033" spans="1:6">
      <c r="A1033" s="6"/>
      <c r="B1033" s="4"/>
      <c r="C1033" s="4"/>
      <c r="D1033" s="4"/>
      <c r="F1033" s="394"/>
    </row>
    <row r="1034" spans="1:6">
      <c r="A1034" s="6"/>
      <c r="B1034" s="4"/>
      <c r="C1034" s="4"/>
      <c r="D1034" s="4"/>
      <c r="F1034" s="394"/>
    </row>
    <row r="1035" spans="1:6">
      <c r="A1035" s="6"/>
      <c r="B1035" s="4"/>
      <c r="C1035" s="4"/>
      <c r="D1035" s="4"/>
      <c r="F1035" s="394"/>
    </row>
    <row r="1036" spans="1:6">
      <c r="A1036" s="6"/>
      <c r="B1036" s="4"/>
      <c r="C1036" s="4"/>
      <c r="D1036" s="4"/>
      <c r="F1036" s="394"/>
    </row>
    <row r="1037" spans="1:6">
      <c r="A1037" s="6"/>
      <c r="B1037" s="4"/>
      <c r="C1037" s="4"/>
      <c r="D1037" s="4"/>
      <c r="F1037" s="394"/>
    </row>
    <row r="1038" spans="1:6">
      <c r="A1038" s="6"/>
      <c r="B1038" s="4"/>
      <c r="C1038" s="4"/>
      <c r="D1038" s="4"/>
      <c r="F1038" s="394"/>
    </row>
    <row r="1039" spans="1:6">
      <c r="A1039" s="6"/>
      <c r="B1039" s="4"/>
      <c r="C1039" s="4"/>
      <c r="D1039" s="4"/>
      <c r="F1039" s="394"/>
    </row>
    <row r="1040" spans="1:6">
      <c r="A1040" s="6"/>
      <c r="B1040" s="4"/>
      <c r="C1040" s="4"/>
      <c r="D1040" s="4"/>
      <c r="F1040" s="394"/>
    </row>
    <row r="1041" spans="1:6">
      <c r="A1041" s="6"/>
      <c r="B1041" s="4"/>
      <c r="C1041" s="4"/>
      <c r="D1041" s="4"/>
      <c r="F1041" s="394"/>
    </row>
    <row r="1042" spans="1:6">
      <c r="A1042" s="6"/>
      <c r="B1042" s="4"/>
      <c r="C1042" s="4"/>
      <c r="D1042" s="4"/>
      <c r="F1042" s="394"/>
    </row>
    <row r="1043" spans="1:6">
      <c r="A1043" s="6"/>
      <c r="B1043" s="4"/>
      <c r="C1043" s="4"/>
      <c r="D1043" s="4"/>
      <c r="F1043" s="394"/>
    </row>
    <row r="1044" spans="1:6">
      <c r="A1044" s="6"/>
      <c r="B1044" s="4"/>
      <c r="C1044" s="4"/>
      <c r="D1044" s="4"/>
      <c r="F1044" s="394"/>
    </row>
    <row r="1045" spans="1:6">
      <c r="A1045" s="6"/>
      <c r="B1045" s="4"/>
      <c r="C1045" s="4"/>
      <c r="D1045" s="4"/>
      <c r="F1045" s="394"/>
    </row>
    <row r="1046" spans="1:6">
      <c r="A1046" s="6"/>
      <c r="B1046" s="4"/>
      <c r="C1046" s="4"/>
      <c r="D1046" s="4"/>
      <c r="F1046" s="394"/>
    </row>
    <row r="1047" spans="1:6">
      <c r="A1047" s="6"/>
      <c r="B1047" s="4"/>
      <c r="C1047" s="4"/>
      <c r="D1047" s="4"/>
      <c r="F1047" s="394"/>
    </row>
    <row r="1048" spans="1:6">
      <c r="A1048" s="6"/>
      <c r="B1048" s="4"/>
      <c r="C1048" s="4"/>
      <c r="D1048" s="4"/>
      <c r="F1048" s="394"/>
    </row>
    <row r="1049" spans="1:6">
      <c r="A1049" s="6"/>
      <c r="B1049" s="4"/>
      <c r="C1049" s="4"/>
      <c r="D1049" s="4"/>
      <c r="F1049" s="394"/>
    </row>
    <row r="1050" spans="1:6">
      <c r="A1050" s="6"/>
      <c r="B1050" s="4"/>
      <c r="C1050" s="4"/>
      <c r="D1050" s="4"/>
      <c r="F1050" s="394"/>
    </row>
    <row r="1051" spans="1:6">
      <c r="A1051" s="6"/>
      <c r="B1051" s="4"/>
      <c r="C1051" s="4"/>
      <c r="D1051" s="4"/>
      <c r="F1051" s="394"/>
    </row>
    <row r="1052" spans="1:6">
      <c r="A1052" s="6"/>
      <c r="B1052" s="4"/>
      <c r="C1052" s="4"/>
      <c r="D1052" s="4"/>
      <c r="F1052" s="394"/>
    </row>
    <row r="1053" spans="1:6">
      <c r="A1053" s="6"/>
      <c r="B1053" s="4"/>
      <c r="C1053" s="4"/>
      <c r="D1053" s="4"/>
      <c r="F1053" s="394"/>
    </row>
    <row r="1054" spans="1:6">
      <c r="A1054" s="6"/>
      <c r="B1054" s="4"/>
      <c r="C1054" s="4"/>
      <c r="D1054" s="4"/>
      <c r="F1054" s="394"/>
    </row>
    <row r="1055" spans="1:6">
      <c r="A1055" s="6"/>
      <c r="B1055" s="4"/>
      <c r="C1055" s="4"/>
      <c r="D1055" s="4"/>
      <c r="F1055" s="394"/>
    </row>
    <row r="1056" spans="1:6">
      <c r="A1056" s="6"/>
      <c r="B1056" s="4"/>
      <c r="C1056" s="4"/>
      <c r="D1056" s="4"/>
      <c r="F1056" s="394"/>
    </row>
    <row r="1057" spans="1:6">
      <c r="A1057" s="6"/>
      <c r="B1057" s="4"/>
      <c r="C1057" s="4"/>
      <c r="D1057" s="4"/>
      <c r="F1057" s="394"/>
    </row>
    <row r="1058" spans="1:6">
      <c r="A1058" s="6"/>
      <c r="B1058" s="4"/>
      <c r="C1058" s="4"/>
      <c r="D1058" s="4"/>
      <c r="F1058" s="394"/>
    </row>
    <row r="1059" spans="1:6">
      <c r="A1059" s="6"/>
      <c r="B1059" s="4"/>
      <c r="C1059" s="4"/>
      <c r="D1059" s="4"/>
      <c r="F1059" s="394"/>
    </row>
    <row r="1060" spans="1:6">
      <c r="A1060" s="6"/>
      <c r="B1060" s="4"/>
      <c r="C1060" s="4"/>
      <c r="D1060" s="4"/>
      <c r="F1060" s="394"/>
    </row>
    <row r="1061" spans="1:6">
      <c r="A1061" s="6"/>
      <c r="B1061" s="4"/>
      <c r="C1061" s="4"/>
      <c r="D1061" s="4"/>
      <c r="F1061" s="394"/>
    </row>
    <row r="1062" spans="1:6">
      <c r="A1062" s="6"/>
      <c r="B1062" s="4"/>
      <c r="C1062" s="4"/>
      <c r="D1062" s="4"/>
      <c r="F1062" s="394"/>
    </row>
    <row r="1063" spans="1:6">
      <c r="A1063" s="6"/>
      <c r="B1063" s="4"/>
      <c r="C1063" s="4"/>
      <c r="D1063" s="4"/>
      <c r="F1063" s="394"/>
    </row>
    <row r="1064" spans="1:6">
      <c r="A1064" s="6"/>
      <c r="B1064" s="4"/>
      <c r="C1064" s="4"/>
      <c r="D1064" s="4"/>
      <c r="F1064" s="394"/>
    </row>
    <row r="1065" spans="1:6">
      <c r="A1065" s="6"/>
      <c r="B1065" s="4"/>
      <c r="C1065" s="4"/>
      <c r="D1065" s="4"/>
      <c r="F1065" s="394"/>
    </row>
    <row r="1066" spans="1:6">
      <c r="A1066" s="6"/>
      <c r="B1066" s="4"/>
      <c r="C1066" s="4"/>
      <c r="D1066" s="4"/>
      <c r="F1066" s="394"/>
    </row>
    <row r="1067" spans="1:6">
      <c r="A1067" s="6"/>
      <c r="B1067" s="4"/>
      <c r="C1067" s="4"/>
      <c r="D1067" s="4"/>
      <c r="F1067" s="394"/>
    </row>
    <row r="1068" spans="1:6">
      <c r="A1068" s="6"/>
      <c r="B1068" s="4"/>
      <c r="C1068" s="4"/>
      <c r="D1068" s="4"/>
      <c r="F1068" s="394"/>
    </row>
    <row r="1069" spans="1:6">
      <c r="A1069" s="6"/>
      <c r="B1069" s="4"/>
      <c r="C1069" s="4"/>
      <c r="D1069" s="4"/>
      <c r="F1069" s="394"/>
    </row>
    <row r="1070" spans="1:6">
      <c r="A1070" s="6"/>
      <c r="B1070" s="4"/>
      <c r="C1070" s="4"/>
      <c r="D1070" s="4"/>
      <c r="F1070" s="394"/>
    </row>
    <row r="1071" spans="1:6">
      <c r="A1071" s="6"/>
      <c r="B1071" s="4"/>
      <c r="C1071" s="4"/>
      <c r="D1071" s="4"/>
      <c r="F1071" s="394"/>
    </row>
    <row r="1072" spans="1:6">
      <c r="A1072" s="6"/>
      <c r="B1072" s="4"/>
      <c r="C1072" s="4"/>
      <c r="D1072" s="4"/>
      <c r="F1072" s="394"/>
    </row>
    <row r="1073" spans="1:6">
      <c r="A1073" s="6"/>
      <c r="B1073" s="4"/>
      <c r="C1073" s="4"/>
      <c r="D1073" s="4"/>
      <c r="F1073" s="394"/>
    </row>
    <row r="1074" spans="1:6">
      <c r="A1074" s="6"/>
      <c r="B1074" s="4"/>
      <c r="C1074" s="4"/>
      <c r="D1074" s="4"/>
      <c r="F1074" s="394"/>
    </row>
    <row r="1075" spans="1:6">
      <c r="A1075" s="6"/>
      <c r="B1075" s="4"/>
      <c r="C1075" s="4"/>
      <c r="D1075" s="4"/>
      <c r="F1075" s="394"/>
    </row>
    <row r="1076" spans="1:6">
      <c r="A1076" s="6"/>
      <c r="B1076" s="4"/>
      <c r="C1076" s="4"/>
      <c r="D1076" s="4"/>
      <c r="F1076" s="394"/>
    </row>
    <row r="1077" spans="1:6">
      <c r="A1077" s="6"/>
      <c r="B1077" s="4"/>
      <c r="C1077" s="4"/>
      <c r="D1077" s="4"/>
      <c r="F1077" s="394"/>
    </row>
    <row r="1078" spans="1:6">
      <c r="A1078" s="6"/>
      <c r="B1078" s="4"/>
      <c r="C1078" s="4"/>
      <c r="D1078" s="4"/>
      <c r="F1078" s="394"/>
    </row>
    <row r="1079" spans="1:6">
      <c r="A1079" s="6"/>
      <c r="B1079" s="4"/>
      <c r="C1079" s="4"/>
      <c r="D1079" s="4"/>
      <c r="F1079" s="394"/>
    </row>
    <row r="1080" spans="1:6">
      <c r="A1080" s="6"/>
      <c r="B1080" s="4"/>
      <c r="C1080" s="4"/>
      <c r="D1080" s="4"/>
      <c r="F1080" s="394"/>
    </row>
    <row r="1081" spans="1:6">
      <c r="A1081" s="6"/>
      <c r="B1081" s="4"/>
      <c r="C1081" s="4"/>
      <c r="D1081" s="4"/>
      <c r="F1081" s="394"/>
    </row>
    <row r="1082" spans="1:6">
      <c r="A1082" s="6"/>
      <c r="B1082" s="4"/>
      <c r="C1082" s="4"/>
      <c r="D1082" s="4"/>
      <c r="F1082" s="394"/>
    </row>
    <row r="1083" spans="1:6">
      <c r="A1083" s="6"/>
      <c r="B1083" s="4"/>
      <c r="C1083" s="4"/>
      <c r="D1083" s="4"/>
      <c r="F1083" s="394"/>
    </row>
    <row r="1084" spans="1:6">
      <c r="A1084" s="6"/>
      <c r="B1084" s="4"/>
      <c r="C1084" s="4"/>
      <c r="D1084" s="4"/>
      <c r="F1084" s="394"/>
    </row>
    <row r="1085" spans="1:6">
      <c r="A1085" s="6"/>
      <c r="B1085" s="4"/>
      <c r="C1085" s="4"/>
      <c r="D1085" s="4"/>
      <c r="F1085" s="394"/>
    </row>
    <row r="1086" spans="1:6">
      <c r="A1086" s="6"/>
      <c r="B1086" s="4"/>
      <c r="C1086" s="4"/>
      <c r="D1086" s="4"/>
      <c r="F1086" s="394"/>
    </row>
    <row r="1087" spans="1:6">
      <c r="A1087" s="6"/>
      <c r="B1087" s="4"/>
      <c r="C1087" s="4"/>
      <c r="D1087" s="4"/>
      <c r="F1087" s="394"/>
    </row>
    <row r="1088" spans="1:6">
      <c r="A1088" s="6"/>
      <c r="B1088" s="4"/>
      <c r="C1088" s="4"/>
      <c r="D1088" s="4"/>
      <c r="F1088" s="394"/>
    </row>
    <row r="1089" spans="1:6">
      <c r="A1089" s="6"/>
      <c r="B1089" s="4"/>
      <c r="C1089" s="4"/>
      <c r="D1089" s="4"/>
      <c r="F1089" s="394"/>
    </row>
    <row r="1090" spans="1:6">
      <c r="A1090" s="6"/>
      <c r="B1090" s="4"/>
      <c r="C1090" s="4"/>
      <c r="D1090" s="4"/>
      <c r="F1090" s="394"/>
    </row>
    <row r="1091" spans="1:6">
      <c r="A1091" s="6"/>
      <c r="B1091" s="4"/>
      <c r="C1091" s="4"/>
      <c r="D1091" s="4"/>
      <c r="F1091" s="394"/>
    </row>
    <row r="1092" spans="1:6">
      <c r="A1092" s="6"/>
      <c r="B1092" s="4"/>
      <c r="C1092" s="4"/>
      <c r="D1092" s="4"/>
      <c r="F1092" s="394"/>
    </row>
    <row r="1093" spans="1:6">
      <c r="A1093" s="6"/>
      <c r="B1093" s="4"/>
      <c r="C1093" s="4"/>
      <c r="D1093" s="4"/>
      <c r="F1093" s="394"/>
    </row>
    <row r="1094" spans="1:6">
      <c r="A1094" s="6"/>
      <c r="B1094" s="4"/>
      <c r="C1094" s="4"/>
      <c r="D1094" s="4"/>
      <c r="F1094" s="394"/>
    </row>
    <row r="1095" spans="1:6">
      <c r="A1095" s="6"/>
      <c r="B1095" s="4"/>
      <c r="C1095" s="4"/>
      <c r="D1095" s="4"/>
      <c r="F1095" s="394"/>
    </row>
    <row r="1096" spans="1:6">
      <c r="A1096" s="6"/>
      <c r="B1096" s="4"/>
      <c r="C1096" s="4"/>
      <c r="D1096" s="4"/>
      <c r="F1096" s="394"/>
    </row>
    <row r="1097" spans="1:6">
      <c r="A1097" s="6"/>
      <c r="B1097" s="4"/>
      <c r="C1097" s="4"/>
      <c r="D1097" s="4"/>
      <c r="F1097" s="394"/>
    </row>
    <row r="1098" spans="1:6">
      <c r="A1098" s="6"/>
      <c r="B1098" s="4"/>
      <c r="C1098" s="4"/>
      <c r="D1098" s="4"/>
      <c r="F1098" s="394"/>
    </row>
    <row r="1099" spans="1:6">
      <c r="A1099" s="6"/>
      <c r="B1099" s="4"/>
      <c r="C1099" s="4"/>
      <c r="D1099" s="4"/>
      <c r="F1099" s="394"/>
    </row>
    <row r="1100" spans="1:6">
      <c r="A1100" s="6"/>
      <c r="B1100" s="4"/>
      <c r="C1100" s="4"/>
      <c r="D1100" s="4"/>
      <c r="F1100" s="394"/>
    </row>
    <row r="1101" spans="1:6">
      <c r="A1101" s="6"/>
      <c r="B1101" s="4"/>
      <c r="C1101" s="4"/>
      <c r="D1101" s="4"/>
      <c r="F1101" s="394"/>
    </row>
    <row r="1102" spans="1:6">
      <c r="A1102" s="6"/>
      <c r="B1102" s="4"/>
      <c r="C1102" s="4"/>
      <c r="D1102" s="4"/>
      <c r="F1102" s="394"/>
    </row>
    <row r="1103" spans="1:6">
      <c r="A1103" s="6"/>
      <c r="B1103" s="4"/>
      <c r="C1103" s="4"/>
      <c r="D1103" s="4"/>
      <c r="F1103" s="394"/>
    </row>
    <row r="1104" spans="1:6">
      <c r="A1104" s="6"/>
      <c r="B1104" s="4"/>
      <c r="C1104" s="4"/>
      <c r="D1104" s="4"/>
      <c r="F1104" s="394"/>
    </row>
    <row r="1105" spans="1:6">
      <c r="A1105" s="6"/>
      <c r="B1105" s="4"/>
      <c r="C1105" s="4"/>
      <c r="D1105" s="4"/>
      <c r="F1105" s="394"/>
    </row>
    <row r="1106" spans="1:6">
      <c r="A1106" s="6"/>
      <c r="B1106" s="4"/>
      <c r="C1106" s="4"/>
      <c r="D1106" s="4"/>
      <c r="F1106" s="394"/>
    </row>
    <row r="1107" spans="1:6">
      <c r="A1107" s="6"/>
      <c r="B1107" s="4"/>
      <c r="C1107" s="4"/>
      <c r="D1107" s="4"/>
      <c r="F1107" s="394"/>
    </row>
    <row r="1108" spans="1:6">
      <c r="A1108" s="6"/>
      <c r="B1108" s="4"/>
      <c r="C1108" s="4"/>
      <c r="D1108" s="4"/>
      <c r="F1108" s="394"/>
    </row>
    <row r="1109" spans="1:6">
      <c r="A1109" s="6"/>
      <c r="B1109" s="4"/>
      <c r="C1109" s="4"/>
      <c r="D1109" s="4"/>
      <c r="F1109" s="394"/>
    </row>
    <row r="1110" spans="1:6">
      <c r="A1110" s="6"/>
      <c r="B1110" s="4"/>
      <c r="C1110" s="4"/>
      <c r="D1110" s="4"/>
      <c r="F1110" s="394"/>
    </row>
    <row r="1111" spans="1:6">
      <c r="A1111" s="6"/>
      <c r="B1111" s="4"/>
      <c r="C1111" s="4"/>
      <c r="D1111" s="4"/>
      <c r="F1111" s="394"/>
    </row>
    <row r="1112" spans="1:6">
      <c r="A1112" s="6"/>
      <c r="B1112" s="4"/>
      <c r="C1112" s="4"/>
      <c r="D1112" s="4"/>
      <c r="F1112" s="394"/>
    </row>
    <row r="1113" spans="1:6">
      <c r="A1113" s="6"/>
      <c r="B1113" s="4"/>
      <c r="C1113" s="4"/>
      <c r="D1113" s="4"/>
      <c r="F1113" s="394"/>
    </row>
    <row r="1114" spans="1:6">
      <c r="A1114" s="6"/>
      <c r="B1114" s="4"/>
      <c r="C1114" s="4"/>
      <c r="D1114" s="4"/>
      <c r="F1114" s="394"/>
    </row>
    <row r="1115" spans="1:6">
      <c r="A1115" s="6"/>
      <c r="B1115" s="4"/>
      <c r="C1115" s="4"/>
      <c r="D1115" s="4"/>
      <c r="F1115" s="394"/>
    </row>
    <row r="1116" spans="1:6">
      <c r="A1116" s="6"/>
      <c r="B1116" s="4"/>
      <c r="C1116" s="4"/>
      <c r="D1116" s="4"/>
      <c r="F1116" s="394"/>
    </row>
    <row r="1117" spans="1:6">
      <c r="A1117" s="6"/>
      <c r="B1117" s="4"/>
      <c r="C1117" s="4"/>
      <c r="D1117" s="4"/>
      <c r="F1117" s="394"/>
    </row>
    <row r="1118" spans="1:6">
      <c r="A1118" s="6"/>
      <c r="B1118" s="4"/>
      <c r="C1118" s="4"/>
      <c r="D1118" s="4"/>
      <c r="F1118" s="394"/>
    </row>
    <row r="1119" spans="1:6">
      <c r="A1119" s="6"/>
      <c r="B1119" s="4"/>
      <c r="C1119" s="4"/>
      <c r="D1119" s="4"/>
      <c r="F1119" s="394"/>
    </row>
    <row r="1120" spans="1:6">
      <c r="A1120" s="6"/>
      <c r="B1120" s="4"/>
      <c r="C1120" s="4"/>
      <c r="D1120" s="4"/>
      <c r="F1120" s="394"/>
    </row>
    <row r="1121" spans="1:6">
      <c r="A1121" s="6"/>
      <c r="B1121" s="4"/>
      <c r="C1121" s="4"/>
      <c r="D1121" s="4"/>
      <c r="F1121" s="394"/>
    </row>
    <row r="1122" spans="1:6">
      <c r="A1122" s="6"/>
      <c r="B1122" s="4"/>
      <c r="C1122" s="4"/>
      <c r="D1122" s="4"/>
      <c r="F1122" s="394"/>
    </row>
    <row r="1123" spans="1:6">
      <c r="A1123" s="6"/>
      <c r="B1123" s="4"/>
      <c r="C1123" s="4"/>
      <c r="D1123" s="4"/>
      <c r="F1123" s="394"/>
    </row>
    <row r="1124" spans="1:6">
      <c r="A1124" s="6"/>
      <c r="B1124" s="4"/>
      <c r="C1124" s="4"/>
      <c r="D1124" s="4"/>
      <c r="F1124" s="394"/>
    </row>
    <row r="1125" spans="1:6">
      <c r="A1125" s="6"/>
      <c r="B1125" s="4"/>
      <c r="C1125" s="4"/>
      <c r="D1125" s="4"/>
      <c r="F1125" s="394"/>
    </row>
    <row r="1126" spans="1:6">
      <c r="A1126" s="6"/>
      <c r="B1126" s="4"/>
      <c r="C1126" s="4"/>
      <c r="D1126" s="4"/>
      <c r="F1126" s="394"/>
    </row>
    <row r="1127" spans="1:6">
      <c r="A1127" s="6"/>
      <c r="B1127" s="4"/>
      <c r="C1127" s="4"/>
      <c r="D1127" s="4"/>
      <c r="F1127" s="394"/>
    </row>
    <row r="1128" spans="1:6">
      <c r="A1128" s="6"/>
      <c r="B1128" s="4"/>
      <c r="C1128" s="4"/>
      <c r="D1128" s="4"/>
      <c r="F1128" s="394"/>
    </row>
    <row r="1129" spans="1:6">
      <c r="A1129" s="6"/>
      <c r="B1129" s="4"/>
      <c r="C1129" s="4"/>
      <c r="D1129" s="4"/>
      <c r="F1129" s="394"/>
    </row>
    <row r="1130" spans="1:6">
      <c r="A1130" s="6"/>
      <c r="B1130" s="4"/>
      <c r="C1130" s="4"/>
      <c r="D1130" s="4"/>
      <c r="F1130" s="394"/>
    </row>
    <row r="1131" spans="1:6">
      <c r="A1131" s="6"/>
      <c r="B1131" s="4"/>
      <c r="C1131" s="4"/>
      <c r="D1131" s="4"/>
      <c r="F1131" s="394"/>
    </row>
    <row r="1132" spans="1:6">
      <c r="A1132" s="6"/>
      <c r="B1132" s="4"/>
      <c r="C1132" s="4"/>
      <c r="D1132" s="4"/>
      <c r="F1132" s="394"/>
    </row>
    <row r="1133" spans="1:6">
      <c r="A1133" s="6"/>
      <c r="B1133" s="4"/>
      <c r="C1133" s="4"/>
      <c r="D1133" s="4"/>
      <c r="F1133" s="394"/>
    </row>
    <row r="1134" spans="1:6">
      <c r="A1134" s="6"/>
      <c r="B1134" s="4"/>
      <c r="C1134" s="4"/>
      <c r="D1134" s="4"/>
      <c r="F1134" s="394"/>
    </row>
    <row r="1135" spans="1:6">
      <c r="A1135" s="6"/>
      <c r="B1135" s="4"/>
      <c r="C1135" s="4"/>
      <c r="D1135" s="4"/>
      <c r="F1135" s="394"/>
    </row>
    <row r="1136" spans="1:6">
      <c r="A1136" s="6"/>
      <c r="B1136" s="4"/>
      <c r="C1136" s="4"/>
      <c r="D1136" s="4"/>
      <c r="F1136" s="394"/>
    </row>
    <row r="1137" spans="1:6">
      <c r="A1137" s="6"/>
      <c r="B1137" s="4"/>
      <c r="C1137" s="4"/>
      <c r="D1137" s="4"/>
      <c r="F1137" s="394"/>
    </row>
    <row r="1138" spans="1:6">
      <c r="A1138" s="6"/>
      <c r="B1138" s="4"/>
      <c r="C1138" s="4"/>
      <c r="D1138" s="4"/>
      <c r="F1138" s="394"/>
    </row>
    <row r="1139" spans="1:6">
      <c r="A1139" s="6"/>
      <c r="B1139" s="4"/>
      <c r="C1139" s="4"/>
      <c r="D1139" s="4"/>
      <c r="F1139" s="394"/>
    </row>
    <row r="1140" spans="1:6">
      <c r="A1140" s="6"/>
      <c r="B1140" s="4"/>
      <c r="C1140" s="4"/>
      <c r="D1140" s="4"/>
      <c r="F1140" s="394"/>
    </row>
    <row r="1141" spans="1:6">
      <c r="A1141" s="6"/>
      <c r="B1141" s="4"/>
      <c r="C1141" s="4"/>
      <c r="D1141" s="4"/>
      <c r="F1141" s="394"/>
    </row>
    <row r="1142" spans="1:6">
      <c r="A1142" s="6"/>
      <c r="B1142" s="4"/>
      <c r="C1142" s="4"/>
      <c r="D1142" s="4"/>
      <c r="F1142" s="394"/>
    </row>
    <row r="1143" spans="1:6">
      <c r="A1143" s="6"/>
      <c r="B1143" s="4"/>
      <c r="C1143" s="4"/>
      <c r="D1143" s="4"/>
      <c r="F1143" s="394"/>
    </row>
    <row r="1144" spans="1:6">
      <c r="A1144" s="6"/>
      <c r="B1144" s="4"/>
      <c r="C1144" s="4"/>
      <c r="D1144" s="4"/>
      <c r="F1144" s="394"/>
    </row>
    <row r="1145" spans="1:6">
      <c r="A1145" s="6"/>
      <c r="B1145" s="4"/>
      <c r="C1145" s="4"/>
      <c r="D1145" s="4"/>
      <c r="F1145" s="394"/>
    </row>
    <row r="1146" spans="1:6">
      <c r="A1146" s="6"/>
      <c r="B1146" s="4"/>
      <c r="C1146" s="4"/>
      <c r="D1146" s="4"/>
      <c r="F1146" s="394"/>
    </row>
    <row r="1147" spans="1:6">
      <c r="A1147" s="6"/>
      <c r="B1147" s="4"/>
      <c r="C1147" s="4"/>
      <c r="D1147" s="4"/>
      <c r="F1147" s="394"/>
    </row>
    <row r="1148" spans="1:6">
      <c r="A1148" s="6"/>
      <c r="B1148" s="4"/>
      <c r="C1148" s="4"/>
      <c r="D1148" s="4"/>
      <c r="F1148" s="394"/>
    </row>
    <row r="1149" spans="1:6">
      <c r="A1149" s="6"/>
      <c r="B1149" s="4"/>
      <c r="C1149" s="4"/>
      <c r="D1149" s="4"/>
      <c r="F1149" s="394"/>
    </row>
    <row r="1150" spans="1:6">
      <c r="A1150" s="6"/>
      <c r="B1150" s="4"/>
      <c r="C1150" s="4"/>
      <c r="D1150" s="4"/>
      <c r="F1150" s="394"/>
    </row>
    <row r="1151" spans="1:6">
      <c r="A1151" s="6"/>
      <c r="B1151" s="4"/>
      <c r="C1151" s="4"/>
      <c r="D1151" s="4"/>
      <c r="F1151" s="394"/>
    </row>
    <row r="1152" spans="1:6">
      <c r="A1152" s="6"/>
      <c r="B1152" s="4"/>
      <c r="C1152" s="4"/>
      <c r="D1152" s="4"/>
      <c r="F1152" s="394"/>
    </row>
    <row r="1153" spans="1:6">
      <c r="A1153" s="6"/>
      <c r="B1153" s="4"/>
      <c r="C1153" s="4"/>
      <c r="D1153" s="4"/>
      <c r="F1153" s="394"/>
    </row>
    <row r="1154" spans="1:6">
      <c r="A1154" s="6"/>
      <c r="B1154" s="4"/>
      <c r="C1154" s="4"/>
      <c r="D1154" s="4"/>
      <c r="F1154" s="394"/>
    </row>
    <row r="1155" spans="1:6">
      <c r="A1155" s="6"/>
      <c r="B1155" s="4"/>
      <c r="C1155" s="4"/>
      <c r="D1155" s="4"/>
      <c r="F1155" s="394"/>
    </row>
    <row r="1156" spans="1:6">
      <c r="A1156" s="6"/>
      <c r="B1156" s="4"/>
      <c r="C1156" s="4"/>
      <c r="D1156" s="4"/>
      <c r="F1156" s="394"/>
    </row>
    <row r="1157" spans="1:6">
      <c r="A1157" s="6"/>
      <c r="B1157" s="4"/>
      <c r="C1157" s="4"/>
      <c r="D1157" s="4"/>
      <c r="F1157" s="394"/>
    </row>
    <row r="1158" spans="1:6">
      <c r="A1158" s="6"/>
      <c r="B1158" s="4"/>
      <c r="C1158" s="4"/>
      <c r="D1158" s="4"/>
      <c r="F1158" s="394"/>
    </row>
    <row r="1159" spans="1:6">
      <c r="A1159" s="6"/>
      <c r="B1159" s="4"/>
      <c r="C1159" s="4"/>
      <c r="D1159" s="4"/>
      <c r="F1159" s="394"/>
    </row>
    <row r="1160" spans="1:6">
      <c r="A1160" s="6"/>
      <c r="B1160" s="4"/>
      <c r="C1160" s="4"/>
      <c r="D1160" s="4"/>
      <c r="F1160" s="394"/>
    </row>
    <row r="1161" spans="1:6">
      <c r="A1161" s="6"/>
      <c r="B1161" s="4"/>
      <c r="C1161" s="4"/>
      <c r="D1161" s="4"/>
      <c r="F1161" s="394"/>
    </row>
    <row r="1162" spans="1:6">
      <c r="A1162" s="6"/>
      <c r="B1162" s="4"/>
      <c r="C1162" s="4"/>
      <c r="D1162" s="4"/>
      <c r="F1162" s="394"/>
    </row>
    <row r="1163" spans="1:6">
      <c r="A1163" s="6"/>
      <c r="B1163" s="4"/>
      <c r="C1163" s="4"/>
      <c r="D1163" s="4"/>
      <c r="F1163" s="394"/>
    </row>
    <row r="1164" spans="1:6">
      <c r="A1164" s="6"/>
      <c r="B1164" s="4"/>
      <c r="C1164" s="4"/>
      <c r="D1164" s="4"/>
      <c r="F1164" s="394"/>
    </row>
    <row r="1165" spans="1:6">
      <c r="A1165" s="6"/>
      <c r="B1165" s="4"/>
      <c r="C1165" s="4"/>
      <c r="D1165" s="4"/>
      <c r="F1165" s="394"/>
    </row>
    <row r="1166" spans="1:6">
      <c r="A1166" s="6"/>
      <c r="B1166" s="4"/>
      <c r="C1166" s="4"/>
      <c r="D1166" s="4"/>
      <c r="F1166" s="394"/>
    </row>
    <row r="1167" spans="1:6">
      <c r="A1167" s="6"/>
      <c r="B1167" s="4"/>
      <c r="C1167" s="4"/>
      <c r="D1167" s="4"/>
      <c r="F1167" s="394"/>
    </row>
    <row r="1168" spans="1:6">
      <c r="A1168" s="6"/>
      <c r="B1168" s="4"/>
      <c r="C1168" s="4"/>
      <c r="D1168" s="4"/>
      <c r="F1168" s="394"/>
    </row>
    <row r="1169" spans="1:6">
      <c r="A1169" s="6"/>
      <c r="B1169" s="4"/>
      <c r="C1169" s="4"/>
      <c r="D1169" s="4"/>
      <c r="F1169" s="394"/>
    </row>
    <row r="1170" spans="1:6">
      <c r="A1170" s="6"/>
      <c r="B1170" s="4"/>
      <c r="C1170" s="4"/>
      <c r="D1170" s="4"/>
      <c r="F1170" s="394"/>
    </row>
    <row r="1171" spans="1:6">
      <c r="A1171" s="6"/>
      <c r="B1171" s="4"/>
      <c r="C1171" s="4"/>
      <c r="D1171" s="4"/>
      <c r="F1171" s="394"/>
    </row>
    <row r="1172" spans="1:6">
      <c r="A1172" s="6"/>
      <c r="B1172" s="4"/>
      <c r="C1172" s="4"/>
      <c r="D1172" s="4"/>
      <c r="F1172" s="394"/>
    </row>
    <row r="1173" spans="1:6">
      <c r="A1173" s="6"/>
      <c r="B1173" s="4"/>
      <c r="C1173" s="4"/>
      <c r="D1173" s="4"/>
      <c r="F1173" s="394"/>
    </row>
    <row r="1174" spans="1:6">
      <c r="A1174" s="6"/>
      <c r="B1174" s="4"/>
      <c r="C1174" s="4"/>
      <c r="D1174" s="4"/>
      <c r="F1174" s="394"/>
    </row>
    <row r="1175" spans="1:6">
      <c r="A1175" s="6"/>
      <c r="B1175" s="4"/>
      <c r="C1175" s="4"/>
      <c r="D1175" s="4"/>
      <c r="F1175" s="394"/>
    </row>
    <row r="1176" spans="1:6">
      <c r="A1176" s="6"/>
      <c r="B1176" s="4"/>
      <c r="C1176" s="4"/>
      <c r="D1176" s="4"/>
      <c r="F1176" s="394"/>
    </row>
    <row r="1177" spans="1:6">
      <c r="A1177" s="6"/>
      <c r="B1177" s="4"/>
      <c r="C1177" s="4"/>
      <c r="D1177" s="4"/>
      <c r="F1177" s="394"/>
    </row>
    <row r="1178" spans="1:6">
      <c r="A1178" s="6"/>
      <c r="B1178" s="4"/>
      <c r="C1178" s="4"/>
      <c r="D1178" s="4"/>
      <c r="F1178" s="394"/>
    </row>
    <row r="1179" spans="1:6">
      <c r="A1179" s="6"/>
      <c r="B1179" s="4"/>
      <c r="C1179" s="4"/>
      <c r="D1179" s="4"/>
      <c r="F1179" s="394"/>
    </row>
    <row r="1180" spans="1:6">
      <c r="A1180" s="6"/>
      <c r="B1180" s="4"/>
      <c r="C1180" s="4"/>
      <c r="D1180" s="4"/>
      <c r="F1180" s="394"/>
    </row>
    <row r="1181" spans="1:6">
      <c r="A1181" s="6"/>
      <c r="B1181" s="4"/>
      <c r="C1181" s="4"/>
      <c r="D1181" s="4"/>
      <c r="F1181" s="394"/>
    </row>
    <row r="1182" spans="1:6">
      <c r="A1182" s="6"/>
      <c r="B1182" s="4"/>
      <c r="C1182" s="4"/>
      <c r="D1182" s="4"/>
      <c r="F1182" s="394"/>
    </row>
    <row r="1183" spans="1:6">
      <c r="A1183" s="6"/>
      <c r="B1183" s="4"/>
      <c r="C1183" s="4"/>
      <c r="D1183" s="4"/>
      <c r="F1183" s="394"/>
    </row>
    <row r="1184" spans="1:6">
      <c r="A1184" s="6"/>
      <c r="B1184" s="4"/>
      <c r="C1184" s="4"/>
      <c r="D1184" s="4"/>
      <c r="F1184" s="394"/>
    </row>
    <row r="1185" spans="1:6">
      <c r="A1185" s="6"/>
      <c r="B1185" s="4"/>
      <c r="C1185" s="4"/>
      <c r="D1185" s="4"/>
      <c r="F1185" s="394"/>
    </row>
    <row r="1186" spans="1:6">
      <c r="A1186" s="6"/>
      <c r="B1186" s="4"/>
      <c r="C1186" s="4"/>
      <c r="D1186" s="4"/>
      <c r="F1186" s="394"/>
    </row>
    <row r="1187" spans="1:6">
      <c r="A1187" s="6"/>
      <c r="B1187" s="4"/>
      <c r="C1187" s="4"/>
      <c r="D1187" s="4"/>
      <c r="F1187" s="394"/>
    </row>
    <row r="1188" spans="1:6">
      <c r="A1188" s="6"/>
      <c r="B1188" s="4"/>
      <c r="C1188" s="4"/>
      <c r="D1188" s="4"/>
      <c r="F1188" s="394"/>
    </row>
    <row r="1189" spans="1:6">
      <c r="A1189" s="6"/>
      <c r="B1189" s="4"/>
      <c r="C1189" s="4"/>
      <c r="D1189" s="4"/>
      <c r="F1189" s="394"/>
    </row>
    <row r="1190" spans="1:6">
      <c r="A1190" s="6"/>
      <c r="B1190" s="4"/>
      <c r="C1190" s="4"/>
      <c r="D1190" s="4"/>
      <c r="F1190" s="394"/>
    </row>
    <row r="1191" spans="1:6">
      <c r="A1191" s="6"/>
      <c r="B1191" s="4"/>
      <c r="C1191" s="4"/>
      <c r="D1191" s="4"/>
      <c r="F1191" s="394"/>
    </row>
    <row r="1192" spans="1:6">
      <c r="A1192" s="6"/>
      <c r="B1192" s="4"/>
      <c r="C1192" s="4"/>
      <c r="D1192" s="4"/>
      <c r="F1192" s="394"/>
    </row>
    <row r="1193" spans="1:6">
      <c r="A1193" s="6"/>
      <c r="B1193" s="4"/>
      <c r="C1193" s="4"/>
      <c r="D1193" s="4"/>
      <c r="F1193" s="394"/>
    </row>
    <row r="1194" spans="1:6">
      <c r="A1194" s="6"/>
      <c r="B1194" s="4"/>
      <c r="C1194" s="4"/>
      <c r="D1194" s="4"/>
      <c r="F1194" s="394"/>
    </row>
    <row r="1195" spans="1:6">
      <c r="A1195" s="6"/>
      <c r="B1195" s="4"/>
      <c r="C1195" s="4"/>
      <c r="D1195" s="4"/>
      <c r="F1195" s="394"/>
    </row>
    <row r="1196" spans="1:6">
      <c r="A1196" s="6"/>
      <c r="B1196" s="4"/>
      <c r="C1196" s="4"/>
      <c r="D1196" s="4"/>
      <c r="F1196" s="394"/>
    </row>
    <row r="1197" spans="1:6">
      <c r="A1197" s="6"/>
      <c r="B1197" s="4"/>
      <c r="C1197" s="4"/>
      <c r="D1197" s="4"/>
      <c r="F1197" s="394"/>
    </row>
    <row r="1198" spans="1:6">
      <c r="A1198" s="6"/>
      <c r="B1198" s="4"/>
      <c r="C1198" s="4"/>
      <c r="D1198" s="4"/>
      <c r="F1198" s="394"/>
    </row>
    <row r="1199" spans="1:6">
      <c r="A1199" s="6"/>
      <c r="B1199" s="4"/>
      <c r="C1199" s="4"/>
      <c r="D1199" s="4"/>
      <c r="F1199" s="394"/>
    </row>
    <row r="1200" spans="1:6">
      <c r="A1200" s="6"/>
      <c r="B1200" s="4"/>
      <c r="C1200" s="4"/>
      <c r="D1200" s="4"/>
      <c r="F1200" s="394"/>
    </row>
    <row r="1201" spans="1:6">
      <c r="A1201" s="6"/>
      <c r="B1201" s="4"/>
      <c r="C1201" s="4"/>
      <c r="D1201" s="4"/>
      <c r="F1201" s="394"/>
    </row>
    <row r="1202" spans="1:6">
      <c r="A1202" s="6"/>
      <c r="B1202" s="4"/>
      <c r="C1202" s="4"/>
      <c r="D1202" s="4"/>
      <c r="F1202" s="394"/>
    </row>
    <row r="1203" spans="1:6">
      <c r="A1203" s="6"/>
      <c r="B1203" s="4"/>
      <c r="C1203" s="4"/>
      <c r="D1203" s="4"/>
      <c r="F1203" s="394"/>
    </row>
    <row r="1204" spans="1:6">
      <c r="A1204" s="6"/>
      <c r="B1204" s="4"/>
      <c r="C1204" s="4"/>
      <c r="D1204" s="4"/>
      <c r="F1204" s="394"/>
    </row>
    <row r="1205" spans="1:6">
      <c r="A1205" s="6"/>
      <c r="B1205" s="4"/>
      <c r="C1205" s="4"/>
      <c r="D1205" s="4"/>
      <c r="F1205" s="394"/>
    </row>
    <row r="1206" spans="1:6">
      <c r="A1206" s="6"/>
      <c r="B1206" s="4"/>
      <c r="C1206" s="4"/>
      <c r="D1206" s="4"/>
      <c r="F1206" s="394"/>
    </row>
    <row r="1207" spans="1:6">
      <c r="A1207" s="6"/>
      <c r="B1207" s="4"/>
      <c r="C1207" s="4"/>
      <c r="D1207" s="4"/>
      <c r="F1207" s="394"/>
    </row>
    <row r="1208" spans="1:6">
      <c r="A1208" s="6"/>
      <c r="B1208" s="4"/>
      <c r="C1208" s="4"/>
      <c r="D1208" s="4"/>
      <c r="F1208" s="394"/>
    </row>
    <row r="1209" spans="1:6">
      <c r="A1209" s="6"/>
      <c r="B1209" s="4"/>
      <c r="C1209" s="4"/>
      <c r="D1209" s="4"/>
      <c r="F1209" s="394"/>
    </row>
    <row r="1210" spans="1:6">
      <c r="A1210" s="6"/>
      <c r="B1210" s="4"/>
      <c r="C1210" s="4"/>
      <c r="D1210" s="4"/>
      <c r="F1210" s="394"/>
    </row>
    <row r="1211" spans="1:6">
      <c r="A1211" s="6"/>
      <c r="B1211" s="4"/>
      <c r="C1211" s="4"/>
      <c r="D1211" s="4"/>
      <c r="F1211" s="394"/>
    </row>
    <row r="1212" spans="1:6">
      <c r="A1212" s="6"/>
      <c r="B1212" s="4"/>
      <c r="C1212" s="4"/>
      <c r="D1212" s="4"/>
      <c r="F1212" s="394"/>
    </row>
    <row r="1213" spans="1:6">
      <c r="A1213" s="6"/>
      <c r="B1213" s="4"/>
      <c r="C1213" s="4"/>
      <c r="D1213" s="4"/>
      <c r="F1213" s="394"/>
    </row>
    <row r="1214" spans="1:6">
      <c r="A1214" s="6"/>
      <c r="B1214" s="4"/>
      <c r="C1214" s="4"/>
      <c r="D1214" s="4"/>
      <c r="F1214" s="394"/>
    </row>
    <row r="1215" spans="1:6">
      <c r="A1215" s="6"/>
      <c r="B1215" s="4"/>
      <c r="C1215" s="4"/>
      <c r="D1215" s="4"/>
      <c r="F1215" s="394"/>
    </row>
    <row r="1216" spans="1:6">
      <c r="A1216" s="6"/>
      <c r="B1216" s="4"/>
      <c r="C1216" s="4"/>
      <c r="D1216" s="4"/>
      <c r="F1216" s="394"/>
    </row>
    <row r="1217" spans="1:6">
      <c r="A1217" s="6"/>
      <c r="B1217" s="4"/>
      <c r="C1217" s="4"/>
      <c r="D1217" s="4"/>
      <c r="F1217" s="394"/>
    </row>
    <row r="1218" spans="1:6">
      <c r="A1218" s="6"/>
      <c r="B1218" s="4"/>
      <c r="C1218" s="4"/>
      <c r="D1218" s="4"/>
      <c r="F1218" s="394"/>
    </row>
    <row r="1219" spans="1:6">
      <c r="A1219" s="6"/>
      <c r="B1219" s="4"/>
      <c r="C1219" s="4"/>
      <c r="D1219" s="4"/>
      <c r="F1219" s="394"/>
    </row>
    <row r="1220" spans="1:6">
      <c r="A1220" s="6"/>
      <c r="B1220" s="4"/>
      <c r="C1220" s="4"/>
      <c r="D1220" s="4"/>
      <c r="F1220" s="394"/>
    </row>
    <row r="1221" spans="1:6">
      <c r="A1221" s="6"/>
      <c r="B1221" s="4"/>
      <c r="C1221" s="4"/>
      <c r="D1221" s="4"/>
      <c r="F1221" s="394"/>
    </row>
    <row r="1222" spans="1:6">
      <c r="A1222" s="6"/>
      <c r="B1222" s="4"/>
      <c r="C1222" s="4"/>
      <c r="D1222" s="4"/>
      <c r="F1222" s="394"/>
    </row>
    <row r="1223" spans="1:6">
      <c r="A1223" s="6"/>
      <c r="B1223" s="4"/>
      <c r="C1223" s="4"/>
      <c r="D1223" s="4"/>
      <c r="F1223" s="394"/>
    </row>
    <row r="1224" spans="1:6">
      <c r="A1224" s="6"/>
      <c r="B1224" s="4"/>
      <c r="C1224" s="4"/>
      <c r="D1224" s="4"/>
      <c r="F1224" s="394"/>
    </row>
    <row r="1225" spans="1:6">
      <c r="A1225" s="6"/>
      <c r="B1225" s="4"/>
      <c r="C1225" s="4"/>
      <c r="D1225" s="4"/>
      <c r="F1225" s="394"/>
    </row>
    <row r="1226" spans="1:6">
      <c r="A1226" s="6"/>
      <c r="B1226" s="4"/>
      <c r="C1226" s="4"/>
      <c r="D1226" s="4"/>
      <c r="F1226" s="394"/>
    </row>
    <row r="1227" spans="1:6">
      <c r="A1227" s="6"/>
      <c r="B1227" s="4"/>
      <c r="C1227" s="4"/>
      <c r="D1227" s="4"/>
      <c r="F1227" s="394"/>
    </row>
    <row r="1228" spans="1:6">
      <c r="A1228" s="6"/>
      <c r="B1228" s="4"/>
      <c r="C1228" s="4"/>
      <c r="D1228" s="4"/>
      <c r="F1228" s="394"/>
    </row>
    <row r="1229" spans="1:6">
      <c r="A1229" s="6"/>
      <c r="B1229" s="4"/>
      <c r="C1229" s="4"/>
      <c r="D1229" s="4"/>
      <c r="F1229" s="394"/>
    </row>
    <row r="1230" spans="1:6">
      <c r="A1230" s="6"/>
      <c r="B1230" s="4"/>
      <c r="C1230" s="4"/>
      <c r="D1230" s="4"/>
      <c r="F1230" s="394"/>
    </row>
    <row r="1231" spans="1:6">
      <c r="A1231" s="6"/>
      <c r="B1231" s="4"/>
      <c r="C1231" s="4"/>
      <c r="D1231" s="4"/>
      <c r="F1231" s="394"/>
    </row>
    <row r="1232" spans="1:6">
      <c r="A1232" s="6"/>
      <c r="B1232" s="4"/>
      <c r="C1232" s="4"/>
      <c r="D1232" s="4"/>
      <c r="F1232" s="394"/>
    </row>
    <row r="1233" spans="1:6">
      <c r="A1233" s="6"/>
      <c r="B1233" s="4"/>
      <c r="C1233" s="4"/>
      <c r="D1233" s="4"/>
      <c r="F1233" s="394"/>
    </row>
    <row r="1234" spans="1:6">
      <c r="A1234" s="6"/>
      <c r="B1234" s="4"/>
      <c r="C1234" s="4"/>
      <c r="D1234" s="4"/>
      <c r="F1234" s="394"/>
    </row>
    <row r="1235" spans="1:6">
      <c r="A1235" s="6"/>
      <c r="B1235" s="4"/>
      <c r="C1235" s="4"/>
      <c r="D1235" s="4"/>
      <c r="F1235" s="394"/>
    </row>
    <row r="1236" spans="1:6">
      <c r="A1236" s="6"/>
      <c r="B1236" s="4"/>
      <c r="C1236" s="4"/>
      <c r="D1236" s="4"/>
      <c r="F1236" s="394"/>
    </row>
    <row r="1237" spans="1:6">
      <c r="A1237" s="6"/>
      <c r="B1237" s="4"/>
      <c r="C1237" s="4"/>
      <c r="D1237" s="4"/>
      <c r="F1237" s="394"/>
    </row>
    <row r="1238" spans="1:6">
      <c r="A1238" s="6"/>
      <c r="B1238" s="4"/>
      <c r="C1238" s="4"/>
      <c r="D1238" s="4"/>
      <c r="F1238" s="394"/>
    </row>
    <row r="1239" spans="1:6">
      <c r="A1239" s="6"/>
      <c r="B1239" s="4"/>
      <c r="C1239" s="4"/>
      <c r="D1239" s="4"/>
      <c r="F1239" s="394"/>
    </row>
    <row r="1240" spans="1:6">
      <c r="A1240" s="6"/>
      <c r="B1240" s="4"/>
      <c r="C1240" s="4"/>
      <c r="D1240" s="4"/>
      <c r="F1240" s="394"/>
    </row>
    <row r="1241" spans="1:6">
      <c r="A1241" s="6"/>
      <c r="B1241" s="4"/>
      <c r="C1241" s="4"/>
      <c r="D1241" s="4"/>
      <c r="F1241" s="394"/>
    </row>
    <row r="1242" spans="1:6">
      <c r="A1242" s="6"/>
      <c r="B1242" s="4"/>
      <c r="C1242" s="4"/>
      <c r="D1242" s="4"/>
      <c r="F1242" s="394"/>
    </row>
    <row r="1243" spans="1:6">
      <c r="A1243" s="6"/>
      <c r="B1243" s="4"/>
      <c r="C1243" s="4"/>
      <c r="D1243" s="4"/>
      <c r="F1243" s="394"/>
    </row>
    <row r="1244" spans="1:6">
      <c r="A1244" s="6"/>
      <c r="B1244" s="4"/>
      <c r="C1244" s="4"/>
      <c r="D1244" s="4"/>
      <c r="F1244" s="394"/>
    </row>
    <row r="1245" spans="1:6">
      <c r="A1245" s="6"/>
      <c r="B1245" s="4"/>
      <c r="C1245" s="4"/>
      <c r="D1245" s="4"/>
      <c r="F1245" s="394"/>
    </row>
    <row r="1246" spans="1:6">
      <c r="A1246" s="6"/>
      <c r="B1246" s="4"/>
      <c r="C1246" s="4"/>
      <c r="D1246" s="4"/>
      <c r="F1246" s="394"/>
    </row>
    <row r="1247" spans="1:6">
      <c r="A1247" s="6"/>
      <c r="B1247" s="4"/>
      <c r="C1247" s="4"/>
      <c r="D1247" s="4"/>
      <c r="F1247" s="394"/>
    </row>
    <row r="1248" spans="1:6">
      <c r="A1248" s="6"/>
      <c r="B1248" s="4"/>
      <c r="C1248" s="4"/>
      <c r="D1248" s="4"/>
      <c r="F1248" s="394"/>
    </row>
    <row r="1249" spans="1:6">
      <c r="A1249" s="6"/>
      <c r="B1249" s="4"/>
      <c r="C1249" s="4"/>
      <c r="D1249" s="4"/>
      <c r="F1249" s="394"/>
    </row>
    <row r="1250" spans="1:6">
      <c r="A1250" s="6"/>
      <c r="B1250" s="4"/>
      <c r="C1250" s="4"/>
      <c r="D1250" s="4"/>
      <c r="F1250" s="394"/>
    </row>
    <row r="1251" spans="1:6">
      <c r="A1251" s="6"/>
      <c r="B1251" s="4"/>
      <c r="C1251" s="4"/>
      <c r="D1251" s="4"/>
      <c r="F1251" s="394"/>
    </row>
    <row r="1252" spans="1:6">
      <c r="A1252" s="6"/>
      <c r="B1252" s="4"/>
      <c r="C1252" s="4"/>
      <c r="D1252" s="4"/>
      <c r="F1252" s="394"/>
    </row>
    <row r="1253" spans="1:6">
      <c r="A1253" s="6"/>
      <c r="B1253" s="4"/>
      <c r="C1253" s="4"/>
      <c r="D1253" s="4"/>
      <c r="F1253" s="394"/>
    </row>
    <row r="1254" spans="1:6">
      <c r="A1254" s="6"/>
      <c r="B1254" s="4"/>
      <c r="C1254" s="4"/>
      <c r="D1254" s="4"/>
      <c r="F1254" s="394"/>
    </row>
    <row r="1255" spans="1:6">
      <c r="A1255" s="6"/>
      <c r="B1255" s="4"/>
      <c r="C1255" s="4"/>
      <c r="D1255" s="4"/>
      <c r="F1255" s="394"/>
    </row>
    <row r="1256" spans="1:6">
      <c r="A1256" s="6"/>
      <c r="B1256" s="4"/>
      <c r="C1256" s="4"/>
      <c r="D1256" s="4"/>
      <c r="F1256" s="394"/>
    </row>
    <row r="1257" spans="1:6">
      <c r="A1257" s="6"/>
      <c r="B1257" s="4"/>
      <c r="C1257" s="4"/>
      <c r="D1257" s="4"/>
      <c r="F1257" s="394"/>
    </row>
    <row r="1258" spans="1:6">
      <c r="A1258" s="6"/>
      <c r="B1258" s="4"/>
      <c r="C1258" s="4"/>
      <c r="D1258" s="4"/>
      <c r="F1258" s="394"/>
    </row>
    <row r="1259" spans="1:6">
      <c r="A1259" s="6"/>
      <c r="B1259" s="4"/>
      <c r="C1259" s="4"/>
      <c r="D1259" s="4"/>
      <c r="F1259" s="394"/>
    </row>
    <row r="1260" spans="1:6">
      <c r="A1260" s="6"/>
      <c r="B1260" s="4"/>
      <c r="C1260" s="4"/>
      <c r="D1260" s="4"/>
      <c r="F1260" s="394"/>
    </row>
    <row r="1261" spans="1:6">
      <c r="A1261" s="6"/>
      <c r="B1261" s="4"/>
      <c r="C1261" s="4"/>
      <c r="D1261" s="4"/>
      <c r="F1261" s="394"/>
    </row>
    <row r="1262" spans="1:6">
      <c r="A1262" s="6"/>
      <c r="B1262" s="4"/>
      <c r="C1262" s="4"/>
      <c r="D1262" s="4"/>
      <c r="F1262" s="394"/>
    </row>
    <row r="1263" spans="1:6">
      <c r="A1263" s="6"/>
      <c r="B1263" s="4"/>
      <c r="C1263" s="4"/>
      <c r="D1263" s="4"/>
      <c r="F1263" s="394"/>
    </row>
    <row r="1264" spans="1:6">
      <c r="A1264" s="6"/>
      <c r="B1264" s="4"/>
      <c r="C1264" s="4"/>
      <c r="D1264" s="4"/>
      <c r="F1264" s="394"/>
    </row>
    <row r="1265" spans="1:6">
      <c r="A1265" s="6"/>
      <c r="B1265" s="4"/>
      <c r="C1265" s="4"/>
      <c r="D1265" s="4"/>
      <c r="F1265" s="394"/>
    </row>
    <row r="1266" spans="1:6">
      <c r="A1266" s="6"/>
      <c r="B1266" s="4"/>
      <c r="C1266" s="4"/>
      <c r="D1266" s="4"/>
      <c r="F1266" s="394"/>
    </row>
    <row r="1267" spans="1:6">
      <c r="A1267" s="6"/>
      <c r="B1267" s="4"/>
      <c r="C1267" s="4"/>
      <c r="D1267" s="4"/>
      <c r="F1267" s="394"/>
    </row>
    <row r="1268" spans="1:6">
      <c r="A1268" s="6"/>
      <c r="B1268" s="4"/>
      <c r="C1268" s="4"/>
      <c r="D1268" s="4"/>
      <c r="F1268" s="394"/>
    </row>
    <row r="1269" spans="1:6">
      <c r="A1269" s="6"/>
      <c r="B1269" s="4"/>
      <c r="C1269" s="4"/>
      <c r="D1269" s="4"/>
      <c r="F1269" s="394"/>
    </row>
  </sheetData>
  <mergeCells count="1">
    <mergeCell ref="B64:D64"/>
  </mergeCells>
  <phoneticPr fontId="46" type="noConversion"/>
  <conditionalFormatting sqref="E63">
    <cfRule type="colorScale" priority="6">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firstPageNumber="0" fitToHeight="0" orientation="portrait" r:id="rId1"/>
  <headerFooter>
    <oddHeader>&amp;L&amp;G&amp;C&amp;"Arial Narrow,Krepko"&amp;8&amp;K0070C0&amp;F&amp;R&amp;G</oddHeader>
    <oddFooter>&amp;L&amp;"Arial Narrow,Krepko"&amp;8&amp;K0070C0&amp;A&amp;C&amp;"Arial Narrow,Krepko"&amp;8&amp;K0070C0Vsebino posameznih postavk popisa ni dovoljeno spreminjati!&amp;R&amp;"Arial Narrow,Krepko"&amp;8&amp;K0070C0Stran &amp;P</oddFooter>
  </headerFooter>
  <rowBreaks count="3" manualBreakCount="3">
    <brk id="63" max="16383" man="1"/>
    <brk id="83" max="5" man="1"/>
    <brk id="99"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2F08A-5006-48A5-BF15-ED7BC024EBDB}">
  <sheetPr>
    <tabColor theme="9" tint="0.59999389629810485"/>
  </sheetPr>
  <dimension ref="A1:F539"/>
  <sheetViews>
    <sheetView showZeros="0" view="pageBreakPreview" zoomScaleNormal="100" zoomScaleSheetLayoutView="100" workbookViewId="0">
      <selection activeCell="E20" sqref="E20"/>
    </sheetView>
  </sheetViews>
  <sheetFormatPr defaultColWidth="9" defaultRowHeight="13.5"/>
  <cols>
    <col min="1" max="1" width="5.625" style="24" customWidth="1"/>
    <col min="2" max="2" width="50.625" style="1" customWidth="1"/>
    <col min="3" max="3" width="3.625" style="7" customWidth="1"/>
    <col min="4" max="4" width="7.125" style="8" customWidth="1"/>
    <col min="5" max="5" width="6.625" style="8" customWidth="1"/>
    <col min="6" max="6" width="9.625" style="382" customWidth="1"/>
    <col min="7" max="16384" width="9" style="4"/>
  </cols>
  <sheetData>
    <row r="1" spans="1:6">
      <c r="E1" s="106"/>
    </row>
    <row r="2" spans="1:6" s="3" customFormat="1" ht="15.75">
      <c r="A2" s="17"/>
      <c r="B2" s="20" t="s">
        <v>617</v>
      </c>
      <c r="C2" s="21"/>
      <c r="D2" s="108"/>
      <c r="E2" s="104"/>
      <c r="F2" s="378"/>
    </row>
    <row r="3" spans="1:6">
      <c r="E3" s="106"/>
    </row>
    <row r="4" spans="1:6" s="3" customFormat="1" ht="15.75">
      <c r="A4" s="19" t="s">
        <v>416</v>
      </c>
      <c r="B4" s="107" t="s">
        <v>415</v>
      </c>
      <c r="C4" s="21"/>
      <c r="D4" s="108"/>
      <c r="E4" s="108"/>
      <c r="F4" s="682"/>
    </row>
    <row r="5" spans="1:6" s="6" customFormat="1" ht="14.25" thickBot="1">
      <c r="A5" s="24"/>
      <c r="B5" s="68"/>
      <c r="C5" s="11"/>
      <c r="D5" s="8"/>
      <c r="E5" s="105"/>
      <c r="F5" s="380"/>
    </row>
    <row r="6" spans="1:6" s="6" customFormat="1" ht="68.25" thickBot="1">
      <c r="A6" s="24"/>
      <c r="B6" s="27" t="s">
        <v>692</v>
      </c>
      <c r="C6" s="11"/>
      <c r="D6" s="8"/>
      <c r="E6" s="32"/>
      <c r="F6" s="380"/>
    </row>
    <row r="7" spans="1:6" ht="14.25" thickBot="1">
      <c r="B7" s="68"/>
      <c r="C7" s="11"/>
      <c r="E7" s="448"/>
    </row>
    <row r="8" spans="1:6" s="47" customFormat="1" ht="27.75" thickBot="1">
      <c r="A8" s="81"/>
      <c r="B8" s="644" t="s">
        <v>826</v>
      </c>
      <c r="C8" s="12"/>
      <c r="D8" s="13"/>
      <c r="E8" s="50"/>
      <c r="F8" s="388"/>
    </row>
    <row r="9" spans="1:6" s="194" customFormat="1" ht="8.25">
      <c r="A9" s="189"/>
      <c r="B9" s="190"/>
      <c r="C9" s="191"/>
      <c r="D9" s="192"/>
      <c r="E9" s="193"/>
      <c r="F9" s="377"/>
    </row>
    <row r="10" spans="1:6" s="201" customFormat="1" ht="11.25">
      <c r="A10" s="199" t="s">
        <v>310</v>
      </c>
      <c r="B10" s="200" t="s">
        <v>306</v>
      </c>
      <c r="C10" s="137" t="s">
        <v>305</v>
      </c>
      <c r="D10" s="482" t="s">
        <v>307</v>
      </c>
      <c r="E10" s="138" t="s">
        <v>842</v>
      </c>
      <c r="F10" s="383" t="s">
        <v>309</v>
      </c>
    </row>
    <row r="11" spans="1:6" s="194" customFormat="1" ht="8.25">
      <c r="A11" s="189"/>
      <c r="B11" s="190"/>
      <c r="C11" s="191"/>
      <c r="D11" s="192"/>
      <c r="E11" s="203"/>
      <c r="F11" s="377"/>
    </row>
    <row r="12" spans="1:6" s="99" customFormat="1" ht="15.75">
      <c r="A12" s="95"/>
      <c r="B12" s="101" t="s">
        <v>528</v>
      </c>
      <c r="C12" s="97"/>
      <c r="D12" s="102"/>
      <c r="E12" s="98"/>
      <c r="F12" s="688"/>
    </row>
    <row r="13" spans="1:6" s="209" customFormat="1" ht="12">
      <c r="A13" s="204"/>
      <c r="B13" s="205"/>
      <c r="C13" s="206"/>
      <c r="D13" s="207"/>
      <c r="E13" s="208"/>
      <c r="F13" s="689"/>
    </row>
    <row r="14" spans="1:6" s="99" customFormat="1" ht="15.75">
      <c r="A14" s="95" t="s">
        <v>523</v>
      </c>
      <c r="B14" s="96" t="s">
        <v>721</v>
      </c>
      <c r="C14" s="97"/>
      <c r="D14" s="102"/>
      <c r="E14" s="98"/>
      <c r="F14" s="688"/>
    </row>
    <row r="15" spans="1:6" s="209" customFormat="1" ht="12">
      <c r="A15" s="204"/>
      <c r="B15" s="205"/>
      <c r="C15" s="206"/>
      <c r="D15" s="207"/>
      <c r="E15" s="208"/>
      <c r="F15" s="689"/>
    </row>
    <row r="16" spans="1:6">
      <c r="A16" s="64"/>
      <c r="B16" s="73" t="s">
        <v>694</v>
      </c>
      <c r="C16" s="61"/>
      <c r="D16" s="62"/>
      <c r="E16" s="654"/>
      <c r="F16" s="655"/>
    </row>
    <row r="17" spans="1:6">
      <c r="A17" s="81"/>
      <c r="C17" s="12"/>
      <c r="D17" s="13"/>
      <c r="E17" s="50"/>
      <c r="F17" s="388"/>
    </row>
    <row r="18" spans="1:6" ht="54">
      <c r="A18" s="656" t="s">
        <v>0</v>
      </c>
      <c r="B18" s="360" t="s">
        <v>827</v>
      </c>
      <c r="C18" s="657"/>
      <c r="D18" s="45"/>
      <c r="E18" s="457"/>
      <c r="F18" s="386"/>
    </row>
    <row r="19" spans="1:6">
      <c r="A19" s="78"/>
      <c r="B19" s="43"/>
      <c r="C19" s="44"/>
      <c r="D19" s="45"/>
      <c r="E19" s="48"/>
      <c r="F19" s="386"/>
    </row>
    <row r="20" spans="1:6" s="209" customFormat="1" ht="54">
      <c r="A20" s="78" t="s">
        <v>1</v>
      </c>
      <c r="B20" s="43" t="s">
        <v>695</v>
      </c>
      <c r="C20" s="53" t="s">
        <v>364</v>
      </c>
      <c r="D20" s="210">
        <v>40</v>
      </c>
      <c r="E20" s="84"/>
      <c r="F20" s="680">
        <f>ROUND(D20*E20,2)</f>
        <v>0</v>
      </c>
    </row>
    <row r="21" spans="1:6" s="209" customFormat="1">
      <c r="A21" s="78"/>
      <c r="B21" s="43"/>
      <c r="C21" s="53"/>
      <c r="D21" s="210"/>
      <c r="E21" s="210"/>
      <c r="F21" s="681"/>
    </row>
    <row r="22" spans="1:6" s="209" customFormat="1" ht="54">
      <c r="A22" s="78" t="s">
        <v>2</v>
      </c>
      <c r="B22" s="43" t="s">
        <v>696</v>
      </c>
      <c r="C22" s="44" t="s">
        <v>362</v>
      </c>
      <c r="D22" s="45">
        <v>80</v>
      </c>
      <c r="E22" s="418"/>
      <c r="F22" s="386">
        <f>ROUND((D22*E22),2)</f>
        <v>0</v>
      </c>
    </row>
    <row r="23" spans="1:6" s="209" customFormat="1">
      <c r="A23" s="78"/>
      <c r="B23" s="43"/>
      <c r="C23" s="53"/>
      <c r="D23" s="210"/>
      <c r="E23" s="210"/>
      <c r="F23" s="681"/>
    </row>
    <row r="24" spans="1:6" s="209" customFormat="1" ht="54">
      <c r="A24" s="78" t="s">
        <v>3</v>
      </c>
      <c r="B24" s="43" t="s">
        <v>697</v>
      </c>
      <c r="C24" s="44" t="s">
        <v>24</v>
      </c>
      <c r="D24" s="45">
        <v>1</v>
      </c>
      <c r="E24" s="418"/>
      <c r="F24" s="386">
        <f>ROUND((D24*E24),2)</f>
        <v>0</v>
      </c>
    </row>
    <row r="25" spans="1:6" s="209" customFormat="1" ht="12">
      <c r="A25" s="204"/>
      <c r="B25" s="205"/>
      <c r="C25" s="206"/>
      <c r="D25" s="207"/>
      <c r="E25" s="208"/>
      <c r="F25" s="689"/>
    </row>
    <row r="26" spans="1:6" s="209" customFormat="1">
      <c r="A26" s="64"/>
      <c r="B26" s="73" t="s">
        <v>541</v>
      </c>
      <c r="C26" s="65"/>
      <c r="D26" s="405"/>
      <c r="E26" s="63"/>
      <c r="F26" s="389"/>
    </row>
    <row r="27" spans="1:6" s="209" customFormat="1" ht="12">
      <c r="A27" s="204"/>
      <c r="B27" s="205"/>
      <c r="C27" s="206"/>
      <c r="D27" s="207"/>
      <c r="E27" s="208"/>
      <c r="F27" s="689"/>
    </row>
    <row r="28" spans="1:6" s="47" customFormat="1" ht="67.5">
      <c r="A28" s="78" t="s">
        <v>4</v>
      </c>
      <c r="B28" s="43" t="s">
        <v>656</v>
      </c>
      <c r="C28" s="44" t="s">
        <v>362</v>
      </c>
      <c r="D28" s="45">
        <v>305</v>
      </c>
      <c r="E28" s="55"/>
      <c r="F28" s="386">
        <f>ROUND((D28*E28),2)</f>
        <v>0</v>
      </c>
    </row>
    <row r="29" spans="1:6" s="209" customFormat="1">
      <c r="A29" s="78"/>
      <c r="B29" s="211"/>
      <c r="C29" s="212"/>
      <c r="D29" s="75"/>
      <c r="E29" s="83"/>
      <c r="F29" s="680"/>
    </row>
    <row r="30" spans="1:6" s="209" customFormat="1" ht="54">
      <c r="A30" s="78" t="s">
        <v>5</v>
      </c>
      <c r="B30" s="43" t="s">
        <v>804</v>
      </c>
      <c r="C30" s="53" t="s">
        <v>274</v>
      </c>
      <c r="D30" s="210">
        <v>15</v>
      </c>
      <c r="E30" s="84"/>
      <c r="F30" s="680">
        <f>ROUND(D30*E30,2)</f>
        <v>0</v>
      </c>
    </row>
    <row r="31" spans="1:6" s="209" customFormat="1">
      <c r="A31" s="78"/>
      <c r="B31" s="43"/>
      <c r="C31" s="212"/>
      <c r="D31" s="75"/>
      <c r="E31" s="83"/>
      <c r="F31" s="680"/>
    </row>
    <row r="32" spans="1:6" s="209" customFormat="1" ht="54">
      <c r="A32" s="78" t="s">
        <v>6</v>
      </c>
      <c r="B32" s="43" t="s">
        <v>805</v>
      </c>
      <c r="C32" s="53" t="s">
        <v>274</v>
      </c>
      <c r="D32" s="210">
        <v>52</v>
      </c>
      <c r="E32" s="84"/>
      <c r="F32" s="680">
        <f>ROUND(D32*E32,2)</f>
        <v>0</v>
      </c>
    </row>
    <row r="33" spans="1:6" s="209" customFormat="1">
      <c r="A33" s="78"/>
      <c r="B33" s="43"/>
      <c r="C33" s="53"/>
      <c r="D33" s="210"/>
      <c r="E33" s="83"/>
      <c r="F33" s="681"/>
    </row>
    <row r="34" spans="1:6" s="47" customFormat="1" ht="67.5">
      <c r="A34" s="78" t="s">
        <v>7</v>
      </c>
      <c r="B34" s="43" t="s">
        <v>693</v>
      </c>
      <c r="C34" s="44" t="s">
        <v>362</v>
      </c>
      <c r="D34" s="45">
        <v>387</v>
      </c>
      <c r="E34" s="55"/>
      <c r="F34" s="386">
        <f>ROUND((D34*E34),2)</f>
        <v>0</v>
      </c>
    </row>
    <row r="35" spans="1:6" s="47" customFormat="1">
      <c r="A35" s="78"/>
      <c r="B35" s="43"/>
      <c r="C35" s="44"/>
      <c r="D35" s="45"/>
      <c r="E35" s="45"/>
      <c r="F35" s="386"/>
    </row>
    <row r="36" spans="1:6" s="47" customFormat="1" ht="40.5">
      <c r="A36" s="78" t="s">
        <v>8</v>
      </c>
      <c r="B36" s="360" t="s">
        <v>722</v>
      </c>
      <c r="C36" s="44" t="s">
        <v>274</v>
      </c>
      <c r="D36" s="76">
        <v>22</v>
      </c>
      <c r="E36" s="79"/>
      <c r="F36" s="386">
        <f>ROUND((D36*E36),2)</f>
        <v>0</v>
      </c>
    </row>
    <row r="37" spans="1:6" s="209" customFormat="1">
      <c r="A37" s="81"/>
      <c r="B37" s="213"/>
      <c r="C37" s="214"/>
      <c r="D37" s="56"/>
      <c r="E37" s="90"/>
      <c r="F37" s="690"/>
    </row>
    <row r="38" spans="1:6" s="100" customFormat="1">
      <c r="A38" s="85"/>
      <c r="B38" s="86" t="s">
        <v>464</v>
      </c>
      <c r="C38" s="93"/>
      <c r="D38" s="103"/>
      <c r="E38" s="92"/>
      <c r="F38" s="691"/>
    </row>
    <row r="39" spans="1:6" s="209" customFormat="1">
      <c r="A39" s="81"/>
      <c r="B39" s="94"/>
      <c r="C39" s="221"/>
      <c r="D39" s="56"/>
      <c r="E39" s="90"/>
      <c r="F39" s="692"/>
    </row>
    <row r="40" spans="1:6" s="209" customFormat="1">
      <c r="A40" s="64"/>
      <c r="B40" s="73" t="s">
        <v>486</v>
      </c>
      <c r="C40" s="65"/>
      <c r="D40" s="405"/>
      <c r="E40" s="63"/>
      <c r="F40" s="389"/>
    </row>
    <row r="41" spans="1:6" s="47" customFormat="1" ht="14.25" thickBot="1">
      <c r="A41" s="481"/>
      <c r="B41" s="1"/>
      <c r="C41" s="12"/>
      <c r="D41" s="13"/>
      <c r="E41" s="456"/>
      <c r="F41" s="388"/>
    </row>
    <row r="42" spans="1:6" s="47" customFormat="1" ht="54.75" thickBot="1">
      <c r="A42" s="481"/>
      <c r="B42" s="640" t="s">
        <v>793</v>
      </c>
      <c r="C42" s="12"/>
      <c r="D42" s="13"/>
      <c r="E42" s="456"/>
      <c r="F42" s="388"/>
    </row>
    <row r="43" spans="1:6" s="209" customFormat="1">
      <c r="A43" s="81"/>
      <c r="B43" s="94"/>
      <c r="C43" s="221"/>
      <c r="D43" s="56"/>
      <c r="E43" s="90"/>
      <c r="F43" s="692"/>
    </row>
    <row r="44" spans="1:6" ht="108">
      <c r="A44" s="78" t="s">
        <v>9</v>
      </c>
      <c r="B44" s="458" t="s">
        <v>828</v>
      </c>
      <c r="C44" s="111" t="s">
        <v>364</v>
      </c>
      <c r="D44" s="10">
        <v>1116</v>
      </c>
      <c r="E44" s="82"/>
      <c r="F44" s="386">
        <f>ROUND((D44*E44),2)</f>
        <v>0</v>
      </c>
    </row>
    <row r="45" spans="1:6">
      <c r="A45" s="78"/>
      <c r="B45" s="458"/>
      <c r="C45" s="111"/>
      <c r="D45" s="10"/>
      <c r="E45" s="35"/>
      <c r="F45" s="386"/>
    </row>
    <row r="46" spans="1:6" ht="108">
      <c r="A46" s="78" t="s">
        <v>10</v>
      </c>
      <c r="B46" s="458" t="s">
        <v>698</v>
      </c>
      <c r="C46" s="111" t="s">
        <v>364</v>
      </c>
      <c r="D46" s="10">
        <v>5504</v>
      </c>
      <c r="E46" s="82"/>
      <c r="F46" s="386">
        <f>ROUND((D46*E46),2)</f>
        <v>0</v>
      </c>
    </row>
    <row r="47" spans="1:6" s="47" customFormat="1">
      <c r="A47" s="78"/>
      <c r="B47" s="43"/>
      <c r="C47" s="53"/>
      <c r="D47" s="45"/>
      <c r="E47" s="48"/>
      <c r="F47" s="390"/>
    </row>
    <row r="48" spans="1:6" s="47" customFormat="1" ht="54">
      <c r="A48" s="78" t="s">
        <v>11</v>
      </c>
      <c r="B48" s="43" t="s">
        <v>529</v>
      </c>
      <c r="C48" s="53" t="s">
        <v>364</v>
      </c>
      <c r="D48" s="10" t="s">
        <v>363</v>
      </c>
      <c r="E48" s="112"/>
      <c r="F48" s="386"/>
    </row>
    <row r="49" spans="1:6" s="47" customFormat="1" ht="54">
      <c r="A49" s="78" t="s">
        <v>283</v>
      </c>
      <c r="B49" s="43" t="s">
        <v>699</v>
      </c>
      <c r="C49" s="53" t="s">
        <v>364</v>
      </c>
      <c r="D49" s="76">
        <v>440</v>
      </c>
      <c r="E49" s="79"/>
      <c r="F49" s="386">
        <f>ROUND((D49*E49),2)</f>
        <v>0</v>
      </c>
    </row>
    <row r="50" spans="1:6" s="47" customFormat="1" ht="40.5">
      <c r="A50" s="78" t="s">
        <v>393</v>
      </c>
      <c r="B50" s="43" t="s">
        <v>700</v>
      </c>
      <c r="C50" s="53" t="s">
        <v>364</v>
      </c>
      <c r="D50" s="76">
        <v>108</v>
      </c>
      <c r="E50" s="79"/>
      <c r="F50" s="386">
        <f>ROUND((D50*E50),2)</f>
        <v>0</v>
      </c>
    </row>
    <row r="51" spans="1:6" s="47" customFormat="1">
      <c r="A51" s="78"/>
      <c r="B51" s="43"/>
      <c r="C51" s="53"/>
      <c r="D51" s="45"/>
      <c r="E51" s="48"/>
      <c r="F51" s="390"/>
    </row>
    <row r="52" spans="1:6" s="47" customFormat="1" ht="81">
      <c r="A52" s="78" t="s">
        <v>12</v>
      </c>
      <c r="B52" s="43" t="s">
        <v>829</v>
      </c>
      <c r="C52" s="53" t="s">
        <v>364</v>
      </c>
      <c r="D52" s="76">
        <v>60</v>
      </c>
      <c r="E52" s="79"/>
      <c r="F52" s="386">
        <f>ROUND((D52*E52),2)</f>
        <v>0</v>
      </c>
    </row>
    <row r="53" spans="1:6" s="47" customFormat="1">
      <c r="A53" s="78"/>
      <c r="B53" s="43"/>
      <c r="C53" s="53"/>
      <c r="D53" s="45"/>
      <c r="E53" s="48"/>
      <c r="F53" s="390"/>
    </row>
    <row r="54" spans="1:6" s="47" customFormat="1" ht="54">
      <c r="A54" s="78" t="s">
        <v>13</v>
      </c>
      <c r="B54" s="43" t="s">
        <v>482</v>
      </c>
      <c r="C54" s="53" t="s">
        <v>364</v>
      </c>
      <c r="D54" s="45">
        <v>15</v>
      </c>
      <c r="E54" s="46"/>
      <c r="F54" s="386">
        <f>ROUND((D54*E54),2)</f>
        <v>0</v>
      </c>
    </row>
    <row r="55" spans="1:6" s="209" customFormat="1">
      <c r="A55" s="81"/>
      <c r="B55" s="213"/>
      <c r="C55" s="214"/>
      <c r="D55" s="56"/>
      <c r="E55" s="90"/>
      <c r="F55" s="692"/>
    </row>
    <row r="56" spans="1:6" s="209" customFormat="1">
      <c r="A56" s="64"/>
      <c r="B56" s="215" t="s">
        <v>487</v>
      </c>
      <c r="C56" s="216"/>
      <c r="D56" s="217"/>
      <c r="E56" s="89"/>
      <c r="F56" s="693"/>
    </row>
    <row r="57" spans="1:6" s="209" customFormat="1">
      <c r="A57" s="81"/>
      <c r="B57" s="213"/>
      <c r="C57" s="214"/>
      <c r="D57" s="56"/>
      <c r="E57" s="90"/>
      <c r="F57" s="692"/>
    </row>
    <row r="58" spans="1:6" s="209" customFormat="1" ht="27">
      <c r="A58" s="78" t="s">
        <v>14</v>
      </c>
      <c r="B58" s="43" t="s">
        <v>488</v>
      </c>
      <c r="C58" s="53" t="s">
        <v>357</v>
      </c>
      <c r="D58" s="236" t="s">
        <v>363</v>
      </c>
      <c r="E58" s="484"/>
      <c r="F58" s="681"/>
    </row>
    <row r="59" spans="1:6" s="209" customFormat="1" ht="27">
      <c r="A59" s="78" t="s">
        <v>830</v>
      </c>
      <c r="B59" s="43" t="s">
        <v>702</v>
      </c>
      <c r="C59" s="53" t="s">
        <v>357</v>
      </c>
      <c r="D59" s="210">
        <v>3616</v>
      </c>
      <c r="E59" s="84"/>
      <c r="F59" s="680">
        <f>ROUND(D59*E59,2)</f>
        <v>0</v>
      </c>
    </row>
    <row r="60" spans="1:6" s="209" customFormat="1" ht="27">
      <c r="A60" s="78" t="s">
        <v>831</v>
      </c>
      <c r="B60" s="43" t="s">
        <v>701</v>
      </c>
      <c r="C60" s="53" t="s">
        <v>357</v>
      </c>
      <c r="D60" s="210">
        <v>86</v>
      </c>
      <c r="E60" s="84"/>
      <c r="F60" s="680">
        <f>ROUND(D60*E60,2)</f>
        <v>0</v>
      </c>
    </row>
    <row r="61" spans="1:6" s="209" customFormat="1" ht="27">
      <c r="A61" s="78" t="s">
        <v>832</v>
      </c>
      <c r="B61" s="43" t="s">
        <v>704</v>
      </c>
      <c r="C61" s="53" t="s">
        <v>357</v>
      </c>
      <c r="D61" s="210">
        <v>120</v>
      </c>
      <c r="E61" s="84"/>
      <c r="F61" s="680">
        <f>ROUND(D61*E61,2)</f>
        <v>0</v>
      </c>
    </row>
    <row r="62" spans="1:6" s="47" customFormat="1">
      <c r="A62" s="78"/>
      <c r="B62" s="43"/>
      <c r="C62" s="44"/>
      <c r="D62" s="76"/>
      <c r="E62" s="48"/>
      <c r="F62" s="386"/>
    </row>
    <row r="63" spans="1:6" s="47" customFormat="1" ht="110.25">
      <c r="A63" s="78" t="s">
        <v>15</v>
      </c>
      <c r="B63" s="43" t="s">
        <v>396</v>
      </c>
      <c r="C63" s="44" t="s">
        <v>357</v>
      </c>
      <c r="D63" s="236" t="s">
        <v>363</v>
      </c>
      <c r="E63" s="484"/>
      <c r="F63" s="681"/>
    </row>
    <row r="64" spans="1:6" s="209" customFormat="1" ht="15.75">
      <c r="A64" s="78" t="s">
        <v>833</v>
      </c>
      <c r="B64" s="43" t="s">
        <v>703</v>
      </c>
      <c r="C64" s="53" t="s">
        <v>357</v>
      </c>
      <c r="D64" s="45">
        <v>3766</v>
      </c>
      <c r="E64" s="55"/>
      <c r="F64" s="386">
        <f>ROUND((D64*E64),2)</f>
        <v>0</v>
      </c>
    </row>
    <row r="65" spans="1:6" s="209" customFormat="1" ht="15.75">
      <c r="A65" s="78" t="s">
        <v>834</v>
      </c>
      <c r="B65" s="43" t="s">
        <v>706</v>
      </c>
      <c r="C65" s="53" t="s">
        <v>357</v>
      </c>
      <c r="D65" s="210">
        <v>421</v>
      </c>
      <c r="E65" s="84"/>
      <c r="F65" s="680">
        <f>ROUND(D65*E65,2)</f>
        <v>0</v>
      </c>
    </row>
    <row r="66" spans="1:6" s="209" customFormat="1">
      <c r="A66" s="81"/>
      <c r="B66" s="213"/>
      <c r="C66" s="214"/>
      <c r="D66" s="56"/>
      <c r="E66" s="90"/>
      <c r="F66" s="692"/>
    </row>
    <row r="67" spans="1:6" s="209" customFormat="1">
      <c r="A67" s="64"/>
      <c r="B67" s="215" t="s">
        <v>489</v>
      </c>
      <c r="C67" s="216"/>
      <c r="D67" s="217"/>
      <c r="E67" s="89"/>
      <c r="F67" s="693"/>
    </row>
    <row r="68" spans="1:6" s="209" customFormat="1">
      <c r="A68" s="81"/>
      <c r="B68" s="213"/>
      <c r="C68" s="214"/>
      <c r="D68" s="56"/>
      <c r="E68" s="90"/>
      <c r="F68" s="692"/>
    </row>
    <row r="69" spans="1:6" ht="40.5">
      <c r="A69" s="78" t="s">
        <v>16</v>
      </c>
      <c r="B69" s="458" t="s">
        <v>530</v>
      </c>
      <c r="C69" s="111" t="s">
        <v>364</v>
      </c>
      <c r="D69" s="10">
        <v>90</v>
      </c>
      <c r="E69" s="483"/>
      <c r="F69" s="386">
        <f>ROUND((D69*E69),2)</f>
        <v>0</v>
      </c>
    </row>
    <row r="70" spans="1:6" s="209" customFormat="1">
      <c r="A70" s="78"/>
      <c r="B70" s="211"/>
      <c r="C70" s="212"/>
      <c r="D70" s="75"/>
      <c r="E70" s="83"/>
      <c r="F70" s="694"/>
    </row>
    <row r="71" spans="1:6" s="209" customFormat="1" ht="54">
      <c r="A71" s="78" t="s">
        <v>17</v>
      </c>
      <c r="B71" s="458" t="s">
        <v>707</v>
      </c>
      <c r="C71" s="111" t="s">
        <v>364</v>
      </c>
      <c r="D71" s="10">
        <v>60</v>
      </c>
      <c r="E71" s="483"/>
      <c r="F71" s="386">
        <f>ROUND((D71*E71),2)</f>
        <v>0</v>
      </c>
    </row>
    <row r="72" spans="1:6" s="209" customFormat="1">
      <c r="A72" s="78"/>
      <c r="B72" s="211"/>
      <c r="C72" s="212"/>
      <c r="D72" s="75"/>
      <c r="E72" s="83"/>
      <c r="F72" s="694"/>
    </row>
    <row r="73" spans="1:6" s="47" customFormat="1" ht="54">
      <c r="A73" s="78" t="s">
        <v>18</v>
      </c>
      <c r="B73" s="43" t="s">
        <v>531</v>
      </c>
      <c r="C73" s="53" t="s">
        <v>364</v>
      </c>
      <c r="D73" s="76">
        <v>20</v>
      </c>
      <c r="E73" s="79"/>
      <c r="F73" s="386">
        <f>ROUND((D73*E73),2)</f>
        <v>0</v>
      </c>
    </row>
    <row r="74" spans="1:6" s="209" customFormat="1">
      <c r="A74" s="78"/>
      <c r="B74" s="211"/>
      <c r="C74" s="212"/>
      <c r="D74" s="75"/>
      <c r="E74" s="75"/>
      <c r="F74" s="694"/>
    </row>
    <row r="75" spans="1:6" s="209" customFormat="1" ht="27">
      <c r="A75" s="78" t="s">
        <v>19</v>
      </c>
      <c r="B75" s="211" t="s">
        <v>705</v>
      </c>
      <c r="C75" s="53" t="s">
        <v>357</v>
      </c>
      <c r="D75" s="210">
        <v>293</v>
      </c>
      <c r="E75" s="84"/>
      <c r="F75" s="680">
        <f>ROUND(D75*E75,2)</f>
        <v>0</v>
      </c>
    </row>
    <row r="76" spans="1:6" s="47" customFormat="1">
      <c r="A76" s="78"/>
      <c r="B76" s="43"/>
      <c r="C76" s="53"/>
      <c r="D76" s="76"/>
      <c r="E76" s="80"/>
      <c r="F76" s="386"/>
    </row>
    <row r="77" spans="1:6" s="47" customFormat="1" ht="54">
      <c r="A77" s="78" t="s">
        <v>20</v>
      </c>
      <c r="B77" s="43" t="s">
        <v>543</v>
      </c>
      <c r="C77" s="53" t="s">
        <v>364</v>
      </c>
      <c r="D77" s="236" t="s">
        <v>363</v>
      </c>
      <c r="E77" s="484"/>
      <c r="F77" s="681"/>
    </row>
    <row r="78" spans="1:6" s="47" customFormat="1" ht="15.75">
      <c r="A78" s="78" t="s">
        <v>835</v>
      </c>
      <c r="B78" s="43" t="s">
        <v>544</v>
      </c>
      <c r="C78" s="53" t="s">
        <v>364</v>
      </c>
      <c r="D78" s="76">
        <v>12</v>
      </c>
      <c r="E78" s="79"/>
      <c r="F78" s="386">
        <f>ROUND((D78*E78),2)</f>
        <v>0</v>
      </c>
    </row>
    <row r="79" spans="1:6" s="47" customFormat="1" ht="15.75">
      <c r="A79" s="78" t="s">
        <v>836</v>
      </c>
      <c r="B79" s="43" t="s">
        <v>545</v>
      </c>
      <c r="C79" s="53" t="s">
        <v>364</v>
      </c>
      <c r="D79" s="76">
        <v>12</v>
      </c>
      <c r="E79" s="79"/>
      <c r="F79" s="386">
        <f>ROUND((D79*E79),2)</f>
        <v>0</v>
      </c>
    </row>
    <row r="80" spans="1:6" s="47" customFormat="1">
      <c r="A80" s="78"/>
      <c r="B80" s="43"/>
      <c r="C80" s="53"/>
      <c r="D80" s="76"/>
      <c r="E80" s="80"/>
      <c r="F80" s="386"/>
    </row>
    <row r="81" spans="1:6" s="47" customFormat="1" ht="54">
      <c r="A81" s="78" t="s">
        <v>21</v>
      </c>
      <c r="B81" s="43" t="s">
        <v>532</v>
      </c>
      <c r="C81" s="53" t="s">
        <v>364</v>
      </c>
      <c r="D81" s="76">
        <v>220</v>
      </c>
      <c r="E81" s="79"/>
      <c r="F81" s="386">
        <f>ROUND((D81*E81),2)</f>
        <v>0</v>
      </c>
    </row>
    <row r="82" spans="1:6" s="47" customFormat="1">
      <c r="A82" s="78"/>
      <c r="B82" s="43"/>
      <c r="C82" s="44"/>
      <c r="D82" s="76"/>
      <c r="E82" s="80"/>
      <c r="F82" s="386"/>
    </row>
    <row r="83" spans="1:6" s="47" customFormat="1" ht="40.5">
      <c r="A83" s="78" t="s">
        <v>22</v>
      </c>
      <c r="B83" s="43" t="s">
        <v>533</v>
      </c>
      <c r="C83" s="53" t="s">
        <v>364</v>
      </c>
      <c r="D83" s="76">
        <v>138</v>
      </c>
      <c r="E83" s="79"/>
      <c r="F83" s="386">
        <f>ROUND((D83*E83),2)</f>
        <v>0</v>
      </c>
    </row>
    <row r="84" spans="1:6" s="47" customFormat="1">
      <c r="A84" s="78"/>
      <c r="B84" s="43"/>
      <c r="C84" s="44"/>
      <c r="D84" s="76"/>
      <c r="E84" s="80"/>
      <c r="F84" s="386"/>
    </row>
    <row r="85" spans="1:6" s="47" customFormat="1" ht="27">
      <c r="A85" s="78" t="s">
        <v>296</v>
      </c>
      <c r="B85" s="43" t="s">
        <v>381</v>
      </c>
      <c r="C85" s="53" t="s">
        <v>364</v>
      </c>
      <c r="D85" s="76">
        <v>15</v>
      </c>
      <c r="E85" s="79"/>
      <c r="F85" s="386">
        <f>ROUND((D85*E85),2)</f>
        <v>0</v>
      </c>
    </row>
    <row r="86" spans="1:6" s="209" customFormat="1">
      <c r="A86" s="81"/>
      <c r="B86" s="213"/>
      <c r="C86" s="214"/>
      <c r="D86" s="56"/>
      <c r="E86" s="90"/>
      <c r="F86" s="692"/>
    </row>
    <row r="87" spans="1:6" s="209" customFormat="1">
      <c r="A87" s="64"/>
      <c r="B87" s="73" t="s">
        <v>490</v>
      </c>
      <c r="C87" s="65"/>
      <c r="D87" s="405"/>
      <c r="E87" s="63"/>
      <c r="F87" s="389"/>
    </row>
    <row r="88" spans="1:6" s="209" customFormat="1">
      <c r="A88" s="81"/>
      <c r="B88" s="213"/>
      <c r="C88" s="214"/>
      <c r="D88" s="56"/>
      <c r="E88" s="90"/>
      <c r="F88" s="692"/>
    </row>
    <row r="89" spans="1:6" s="47" customFormat="1" ht="81">
      <c r="A89" s="78" t="s">
        <v>297</v>
      </c>
      <c r="B89" s="43" t="s">
        <v>534</v>
      </c>
      <c r="C89" s="53" t="s">
        <v>364</v>
      </c>
      <c r="D89" s="45">
        <v>138</v>
      </c>
      <c r="E89" s="46"/>
      <c r="F89" s="386">
        <f>ROUND((D89*E89),2)</f>
        <v>0</v>
      </c>
    </row>
    <row r="90" spans="1:6" s="209" customFormat="1">
      <c r="A90" s="78"/>
      <c r="B90" s="211"/>
      <c r="C90" s="212"/>
      <c r="D90" s="75"/>
      <c r="E90" s="83"/>
      <c r="F90" s="694"/>
    </row>
    <row r="91" spans="1:6" s="47" customFormat="1" ht="81">
      <c r="A91" s="78" t="s">
        <v>298</v>
      </c>
      <c r="B91" s="43" t="s">
        <v>397</v>
      </c>
      <c r="C91" s="53" t="s">
        <v>364</v>
      </c>
      <c r="D91" s="45">
        <v>6052</v>
      </c>
      <c r="E91" s="46"/>
      <c r="F91" s="386">
        <f>ROUND((D91*E91),2)</f>
        <v>0</v>
      </c>
    </row>
    <row r="92" spans="1:6" s="209" customFormat="1">
      <c r="A92" s="81"/>
      <c r="B92" s="213"/>
      <c r="C92" s="221"/>
      <c r="D92" s="56"/>
      <c r="E92" s="90"/>
      <c r="F92" s="692"/>
    </row>
    <row r="93" spans="1:6" s="100" customFormat="1">
      <c r="A93" s="85"/>
      <c r="B93" s="86" t="s">
        <v>535</v>
      </c>
      <c r="C93" s="93"/>
      <c r="D93" s="103"/>
      <c r="E93" s="92"/>
      <c r="F93" s="691"/>
    </row>
    <row r="94" spans="1:6" s="209" customFormat="1">
      <c r="A94" s="81"/>
      <c r="B94" s="94"/>
      <c r="C94" s="221"/>
      <c r="D94" s="56"/>
      <c r="E94" s="90"/>
      <c r="F94" s="692"/>
    </row>
    <row r="95" spans="1:6" s="209" customFormat="1">
      <c r="A95" s="64"/>
      <c r="B95" s="73" t="s">
        <v>491</v>
      </c>
      <c r="C95" s="65"/>
      <c r="D95" s="405"/>
      <c r="E95" s="63"/>
      <c r="F95" s="389"/>
    </row>
    <row r="96" spans="1:6" s="209" customFormat="1">
      <c r="A96" s="81"/>
      <c r="B96" s="94"/>
      <c r="C96" s="221"/>
      <c r="D96" s="56"/>
      <c r="E96" s="90"/>
      <c r="F96" s="692"/>
    </row>
    <row r="97" spans="1:6" s="209" customFormat="1" ht="81">
      <c r="A97" s="78" t="s">
        <v>299</v>
      </c>
      <c r="B97" s="43" t="s">
        <v>708</v>
      </c>
      <c r="C97" s="53" t="s">
        <v>364</v>
      </c>
      <c r="D97" s="210">
        <v>1530</v>
      </c>
      <c r="E97" s="84"/>
      <c r="F97" s="680">
        <f>ROUND(D97*E97,2)</f>
        <v>0</v>
      </c>
    </row>
    <row r="98" spans="1:6" s="209" customFormat="1">
      <c r="A98" s="78"/>
      <c r="B98" s="211"/>
      <c r="C98" s="212"/>
      <c r="D98" s="75"/>
      <c r="F98" s="694"/>
    </row>
    <row r="99" spans="1:6" s="209" customFormat="1" ht="94.5">
      <c r="A99" s="78" t="s">
        <v>300</v>
      </c>
      <c r="B99" s="43" t="s">
        <v>711</v>
      </c>
      <c r="C99" s="53" t="s">
        <v>364</v>
      </c>
      <c r="D99" s="210">
        <v>730</v>
      </c>
      <c r="E99" s="84"/>
      <c r="F99" s="680">
        <f>ROUND(D99*E99,2)</f>
        <v>0</v>
      </c>
    </row>
    <row r="100" spans="1:6" s="209" customFormat="1">
      <c r="A100" s="78"/>
      <c r="B100" s="211"/>
      <c r="C100" s="212"/>
      <c r="D100" s="75"/>
      <c r="E100" s="83"/>
      <c r="F100" s="694"/>
    </row>
    <row r="101" spans="1:6" s="209" customFormat="1" ht="27">
      <c r="A101" s="78" t="s">
        <v>301</v>
      </c>
      <c r="B101" s="211" t="s">
        <v>709</v>
      </c>
      <c r="C101" s="53" t="s">
        <v>357</v>
      </c>
      <c r="D101" s="210">
        <v>293</v>
      </c>
      <c r="E101" s="84"/>
      <c r="F101" s="680">
        <f>ROUND(D101*E101,2)</f>
        <v>0</v>
      </c>
    </row>
    <row r="102" spans="1:6" s="209" customFormat="1">
      <c r="A102" s="81"/>
      <c r="B102" s="94"/>
      <c r="C102" s="221"/>
      <c r="D102" s="56"/>
      <c r="E102" s="90"/>
      <c r="F102" s="692"/>
    </row>
    <row r="103" spans="1:6" s="209" customFormat="1">
      <c r="A103" s="64"/>
      <c r="B103" s="73" t="s">
        <v>537</v>
      </c>
      <c r="C103" s="65"/>
      <c r="D103" s="405"/>
      <c r="E103" s="63"/>
      <c r="F103" s="389"/>
    </row>
    <row r="104" spans="1:6" s="209" customFormat="1" ht="14.25" thickBot="1">
      <c r="A104" s="81"/>
      <c r="B104" s="94"/>
      <c r="C104" s="221"/>
      <c r="D104" s="56"/>
      <c r="E104" s="90"/>
      <c r="F104" s="692"/>
    </row>
    <row r="105" spans="1:6" s="209" customFormat="1" ht="108.75" thickBot="1">
      <c r="A105" s="81"/>
      <c r="B105" s="640" t="s">
        <v>724</v>
      </c>
      <c r="C105" s="221"/>
      <c r="D105" s="56"/>
      <c r="E105" s="90"/>
      <c r="F105" s="692"/>
    </row>
    <row r="106" spans="1:6" s="209" customFormat="1">
      <c r="A106" s="81"/>
      <c r="B106" s="94"/>
      <c r="C106" s="221"/>
      <c r="D106" s="56"/>
      <c r="E106" s="90"/>
      <c r="F106" s="692"/>
    </row>
    <row r="107" spans="1:6" s="47" customFormat="1" ht="54">
      <c r="A107" s="78" t="s">
        <v>347</v>
      </c>
      <c r="B107" s="52" t="s">
        <v>713</v>
      </c>
      <c r="C107" s="53" t="s">
        <v>274</v>
      </c>
      <c r="D107" s="45">
        <v>2</v>
      </c>
      <c r="E107" s="79"/>
      <c r="F107" s="386">
        <f>ROUND((D107*E107),2)</f>
        <v>0</v>
      </c>
    </row>
    <row r="108" spans="1:6" s="47" customFormat="1">
      <c r="A108" s="78"/>
      <c r="B108" s="43"/>
      <c r="C108" s="53"/>
      <c r="D108" s="45"/>
      <c r="E108" s="658"/>
      <c r="F108" s="390"/>
    </row>
    <row r="109" spans="1:6" s="47" customFormat="1" ht="54">
      <c r="A109" s="78" t="s">
        <v>348</v>
      </c>
      <c r="B109" s="43" t="s">
        <v>714</v>
      </c>
      <c r="C109" s="53" t="s">
        <v>274</v>
      </c>
      <c r="D109" s="45">
        <v>2</v>
      </c>
      <c r="E109" s="79"/>
      <c r="F109" s="386">
        <f>ROUND((D109*E109),2)</f>
        <v>0</v>
      </c>
    </row>
    <row r="110" spans="1:6" s="47" customFormat="1">
      <c r="A110" s="78"/>
      <c r="B110" s="43"/>
      <c r="C110" s="53"/>
      <c r="D110" s="45"/>
      <c r="E110" s="658"/>
      <c r="F110" s="390"/>
    </row>
    <row r="111" spans="1:6" s="47" customFormat="1" ht="67.5">
      <c r="A111" s="78" t="s">
        <v>349</v>
      </c>
      <c r="B111" s="43" t="s">
        <v>540</v>
      </c>
      <c r="C111" s="53" t="s">
        <v>274</v>
      </c>
      <c r="D111" s="45" t="s">
        <v>363</v>
      </c>
      <c r="E111" s="658"/>
      <c r="F111" s="390"/>
    </row>
    <row r="112" spans="1:6" s="47" customFormat="1">
      <c r="A112" s="78" t="s">
        <v>837</v>
      </c>
      <c r="B112" s="43" t="s">
        <v>538</v>
      </c>
      <c r="C112" s="53" t="s">
        <v>274</v>
      </c>
      <c r="D112" s="45">
        <v>1</v>
      </c>
      <c r="E112" s="79"/>
      <c r="F112" s="386">
        <f>ROUND((D112*E112),2)</f>
        <v>0</v>
      </c>
    </row>
    <row r="113" spans="1:6" s="47" customFormat="1">
      <c r="A113" s="78" t="s">
        <v>838</v>
      </c>
      <c r="B113" s="43" t="s">
        <v>539</v>
      </c>
      <c r="C113" s="53" t="s">
        <v>274</v>
      </c>
      <c r="D113" s="45">
        <v>1</v>
      </c>
      <c r="E113" s="79"/>
      <c r="F113" s="386">
        <f>ROUND((D113*E113),2)</f>
        <v>0</v>
      </c>
    </row>
    <row r="114" spans="1:6" s="209" customFormat="1">
      <c r="A114" s="81"/>
      <c r="B114" s="213"/>
      <c r="C114" s="221"/>
      <c r="D114" s="56"/>
      <c r="E114" s="90"/>
      <c r="F114" s="692"/>
    </row>
    <row r="115" spans="1:6" s="209" customFormat="1">
      <c r="A115" s="64"/>
      <c r="B115" s="73" t="s">
        <v>536</v>
      </c>
      <c r="C115" s="65"/>
      <c r="D115" s="405"/>
      <c r="E115" s="63"/>
      <c r="F115" s="389"/>
    </row>
    <row r="116" spans="1:6" s="209" customFormat="1">
      <c r="A116" s="81"/>
      <c r="B116" s="213"/>
      <c r="C116" s="221"/>
      <c r="D116" s="56"/>
      <c r="E116" s="90"/>
      <c r="F116" s="692"/>
    </row>
    <row r="117" spans="1:6" s="47" customFormat="1" ht="54">
      <c r="A117" s="466" t="s">
        <v>350</v>
      </c>
      <c r="B117" s="43" t="s">
        <v>710</v>
      </c>
      <c r="C117" s="44" t="s">
        <v>362</v>
      </c>
      <c r="D117" s="45">
        <v>79</v>
      </c>
      <c r="E117" s="46"/>
      <c r="F117" s="386">
        <f>ROUND((D117*E117),2)</f>
        <v>0</v>
      </c>
    </row>
    <row r="118" spans="1:6">
      <c r="A118" s="185"/>
      <c r="B118" s="43"/>
      <c r="C118" s="44"/>
      <c r="D118" s="77"/>
      <c r="E118" s="112"/>
      <c r="F118" s="386"/>
    </row>
    <row r="119" spans="1:6" s="47" customFormat="1" ht="54">
      <c r="A119" s="466" t="s">
        <v>351</v>
      </c>
      <c r="B119" s="52" t="s">
        <v>712</v>
      </c>
      <c r="C119" s="44" t="s">
        <v>274</v>
      </c>
      <c r="D119" s="45">
        <v>4</v>
      </c>
      <c r="E119" s="46"/>
      <c r="F119" s="386">
        <f>ROUND((D119*E119),2)</f>
        <v>0</v>
      </c>
    </row>
    <row r="120" spans="1:6" s="47" customFormat="1">
      <c r="A120" s="466"/>
      <c r="B120" s="72"/>
      <c r="C120" s="44"/>
      <c r="D120" s="45"/>
      <c r="E120" s="48"/>
      <c r="F120" s="386"/>
    </row>
    <row r="121" spans="1:6" s="47" customFormat="1" ht="67.5">
      <c r="A121" s="466" t="s">
        <v>352</v>
      </c>
      <c r="B121" s="72" t="s">
        <v>723</v>
      </c>
      <c r="C121" s="44" t="s">
        <v>357</v>
      </c>
      <c r="D121" s="45">
        <v>26</v>
      </c>
      <c r="E121" s="46"/>
      <c r="F121" s="386">
        <f>ROUND((D121*E121),2)</f>
        <v>0</v>
      </c>
    </row>
    <row r="122" spans="1:6" s="47" customFormat="1">
      <c r="A122" s="185"/>
      <c r="B122" s="72"/>
      <c r="C122" s="44"/>
      <c r="D122" s="45"/>
      <c r="E122" s="48"/>
      <c r="F122" s="386"/>
    </row>
    <row r="123" spans="1:6" s="47" customFormat="1" ht="67.5">
      <c r="A123" s="466" t="s">
        <v>353</v>
      </c>
      <c r="B123" s="72" t="s">
        <v>725</v>
      </c>
      <c r="C123" s="44" t="s">
        <v>357</v>
      </c>
      <c r="D123" s="45">
        <v>396</v>
      </c>
      <c r="E123" s="46"/>
      <c r="F123" s="386">
        <f>ROUND((D123*E123),2)</f>
        <v>0</v>
      </c>
    </row>
    <row r="124" spans="1:6" s="47" customFormat="1">
      <c r="A124" s="466"/>
      <c r="B124" s="72"/>
      <c r="C124" s="44"/>
      <c r="D124" s="45"/>
      <c r="E124" s="48"/>
      <c r="F124" s="386"/>
    </row>
    <row r="125" spans="1:6" ht="40.5">
      <c r="A125" s="466" t="s">
        <v>354</v>
      </c>
      <c r="B125" s="43" t="s">
        <v>715</v>
      </c>
      <c r="C125" s="44" t="s">
        <v>362</v>
      </c>
      <c r="D125" s="45">
        <v>100</v>
      </c>
      <c r="E125" s="46"/>
      <c r="F125" s="386">
        <f>ROUND((D125*E125),2)</f>
        <v>0</v>
      </c>
    </row>
    <row r="126" spans="1:6">
      <c r="A126" s="185"/>
      <c r="B126" s="43"/>
      <c r="C126" s="44"/>
      <c r="D126" s="77"/>
      <c r="E126" s="112"/>
      <c r="F126" s="386"/>
    </row>
    <row r="127" spans="1:6" ht="40.5">
      <c r="A127" s="466" t="s">
        <v>360</v>
      </c>
      <c r="B127" s="43" t="s">
        <v>716</v>
      </c>
      <c r="C127" s="44" t="s">
        <v>274</v>
      </c>
      <c r="D127" s="45">
        <v>2</v>
      </c>
      <c r="E127" s="46"/>
      <c r="F127" s="386">
        <f>ROUND((D127*E127),2)</f>
        <v>0</v>
      </c>
    </row>
    <row r="128" spans="1:6" s="47" customFormat="1">
      <c r="A128" s="466"/>
      <c r="B128" s="43"/>
      <c r="C128" s="44"/>
      <c r="D128" s="45"/>
      <c r="E128" s="48"/>
      <c r="F128" s="386"/>
    </row>
    <row r="129" spans="1:6" s="47" customFormat="1" ht="81">
      <c r="A129" s="466" t="s">
        <v>361</v>
      </c>
      <c r="B129" s="43" t="s">
        <v>717</v>
      </c>
      <c r="C129" s="44" t="s">
        <v>274</v>
      </c>
      <c r="D129" s="45">
        <v>2</v>
      </c>
      <c r="E129" s="46"/>
      <c r="F129" s="386">
        <f>ROUND((D129*E129),2)</f>
        <v>0</v>
      </c>
    </row>
    <row r="130" spans="1:6" s="47" customFormat="1">
      <c r="A130" s="185"/>
      <c r="B130" s="43"/>
      <c r="C130" s="44"/>
      <c r="D130" s="76"/>
      <c r="E130" s="475"/>
      <c r="F130" s="386"/>
    </row>
    <row r="131" spans="1:6" s="47" customFormat="1" ht="54">
      <c r="A131" s="466" t="s">
        <v>374</v>
      </c>
      <c r="B131" s="43" t="s">
        <v>720</v>
      </c>
      <c r="C131" s="44" t="s">
        <v>24</v>
      </c>
      <c r="D131" s="76">
        <v>1</v>
      </c>
      <c r="E131" s="476"/>
      <c r="F131" s="386">
        <f>ROUND((D131*E131),2)</f>
        <v>0</v>
      </c>
    </row>
    <row r="132" spans="1:6" s="47" customFormat="1">
      <c r="A132" s="466"/>
      <c r="B132" s="698"/>
      <c r="C132" s="699"/>
      <c r="D132" s="700"/>
      <c r="E132" s="701"/>
      <c r="F132" s="643"/>
    </row>
    <row r="133" spans="1:6" s="47" customFormat="1" ht="54">
      <c r="A133" s="466" t="s">
        <v>375</v>
      </c>
      <c r="B133" s="43" t="s">
        <v>718</v>
      </c>
      <c r="C133" s="44" t="s">
        <v>357</v>
      </c>
      <c r="D133" s="210">
        <v>2996</v>
      </c>
      <c r="E133" s="46"/>
      <c r="F133" s="386">
        <f>ROUND((D133*E133),2)</f>
        <v>0</v>
      </c>
    </row>
    <row r="134" spans="1:6" s="47" customFormat="1">
      <c r="A134" s="185"/>
      <c r="B134" s="43"/>
      <c r="C134" s="44"/>
      <c r="D134" s="45"/>
      <c r="E134" s="48"/>
      <c r="F134" s="386"/>
    </row>
    <row r="135" spans="1:6" s="47" customFormat="1" ht="40.5">
      <c r="A135" s="466" t="s">
        <v>376</v>
      </c>
      <c r="B135" s="43" t="s">
        <v>524</v>
      </c>
      <c r="C135" s="44" t="s">
        <v>275</v>
      </c>
      <c r="D135" s="45">
        <v>40</v>
      </c>
      <c r="E135" s="46"/>
      <c r="F135" s="386">
        <f>ROUND((D135*E135),2)</f>
        <v>0</v>
      </c>
    </row>
    <row r="136" spans="1:6" s="47" customFormat="1">
      <c r="A136" s="466"/>
      <c r="B136" s="43"/>
      <c r="C136" s="44"/>
      <c r="D136" s="45"/>
      <c r="E136" s="48"/>
      <c r="F136" s="386"/>
    </row>
    <row r="137" spans="1:6" s="47" customFormat="1" ht="40.5">
      <c r="A137" s="466" t="s">
        <v>839</v>
      </c>
      <c r="B137" s="43" t="s">
        <v>378</v>
      </c>
      <c r="C137" s="44" t="s">
        <v>275</v>
      </c>
      <c r="D137" s="45">
        <v>40</v>
      </c>
      <c r="E137" s="46"/>
      <c r="F137" s="386">
        <f>ROUND((D137*E137),2)</f>
        <v>0</v>
      </c>
    </row>
    <row r="138" spans="1:6" s="47" customFormat="1">
      <c r="A138" s="78"/>
      <c r="B138" s="43"/>
      <c r="C138" s="44"/>
      <c r="D138" s="45"/>
      <c r="E138" s="48"/>
      <c r="F138" s="386"/>
    </row>
    <row r="139" spans="1:6" s="47" customFormat="1" ht="41.25" thickBot="1">
      <c r="A139" s="420" t="s">
        <v>840</v>
      </c>
      <c r="B139" s="87" t="s">
        <v>379</v>
      </c>
      <c r="C139" s="109" t="s">
        <v>275</v>
      </c>
      <c r="D139" s="110">
        <v>16</v>
      </c>
      <c r="E139" s="223"/>
      <c r="F139" s="391">
        <f>ROUND((D139*E139),2)</f>
        <v>0</v>
      </c>
    </row>
    <row r="140" spans="1:6" s="401" customFormat="1" ht="6.75" thickTop="1">
      <c r="A140" s="397"/>
      <c r="B140" s="398"/>
      <c r="C140" s="404"/>
      <c r="D140" s="399"/>
      <c r="E140" s="400"/>
      <c r="F140" s="695"/>
    </row>
    <row r="141" spans="1:6" s="209" customFormat="1" ht="12" customHeight="1">
      <c r="A141" s="218"/>
      <c r="B141" s="219" t="s">
        <v>719</v>
      </c>
      <c r="C141" s="411"/>
      <c r="D141" s="412"/>
      <c r="E141" s="410"/>
      <c r="F141" s="696">
        <f>SUM(F18:F140)</f>
        <v>0</v>
      </c>
    </row>
    <row r="142" spans="1:6" s="209" customFormat="1" ht="12" customHeight="1">
      <c r="A142" s="81"/>
      <c r="B142" s="213"/>
      <c r="C142" s="221"/>
      <c r="D142" s="56"/>
      <c r="E142" s="90"/>
      <c r="F142" s="692"/>
    </row>
    <row r="143" spans="1:6" s="209" customFormat="1" ht="12">
      <c r="A143" s="204"/>
      <c r="B143" s="205"/>
      <c r="C143" s="206"/>
      <c r="D143" s="207"/>
      <c r="E143" s="208"/>
      <c r="F143" s="689"/>
    </row>
    <row r="144" spans="1:6" s="99" customFormat="1" ht="15.75">
      <c r="A144" s="95" t="s">
        <v>561</v>
      </c>
      <c r="B144" s="96" t="s">
        <v>750</v>
      </c>
      <c r="C144" s="97"/>
      <c r="D144" s="102"/>
      <c r="E144" s="98"/>
      <c r="F144" s="688"/>
    </row>
    <row r="145" spans="1:6" ht="14.25" thickBot="1">
      <c r="A145" s="81"/>
      <c r="C145" s="12"/>
      <c r="D145" s="13"/>
      <c r="E145" s="50"/>
      <c r="F145" s="388"/>
    </row>
    <row r="146" spans="1:6" ht="27.75" thickBot="1">
      <c r="A146" s="81"/>
      <c r="B146" s="640" t="s">
        <v>751</v>
      </c>
      <c r="C146" s="49"/>
      <c r="D146" s="485"/>
      <c r="F146" s="394"/>
    </row>
    <row r="147" spans="1:6" ht="14.25" thickBot="1">
      <c r="A147" s="81"/>
      <c r="B147" s="4"/>
      <c r="C147" s="49"/>
      <c r="D147" s="485"/>
      <c r="F147" s="394"/>
    </row>
    <row r="148" spans="1:6" ht="27.75" thickBot="1">
      <c r="A148" s="81"/>
      <c r="B148" s="640" t="s">
        <v>773</v>
      </c>
      <c r="C148" s="49"/>
      <c r="D148" s="485"/>
      <c r="F148" s="394"/>
    </row>
    <row r="149" spans="1:6" s="209" customFormat="1" ht="12">
      <c r="A149" s="204"/>
      <c r="B149" s="205"/>
      <c r="C149" s="206"/>
      <c r="D149" s="207"/>
      <c r="E149" s="208"/>
      <c r="F149" s="689"/>
    </row>
    <row r="150" spans="1:6">
      <c r="A150" s="64"/>
      <c r="B150" s="73" t="s">
        <v>774</v>
      </c>
      <c r="C150" s="61"/>
      <c r="D150" s="62"/>
      <c r="E150" s="654"/>
      <c r="F150" s="387"/>
    </row>
    <row r="151" spans="1:6" ht="14.25" thickBot="1">
      <c r="A151" s="81"/>
      <c r="C151" s="12"/>
      <c r="D151" s="13"/>
      <c r="E151" s="50"/>
      <c r="F151" s="388"/>
    </row>
    <row r="152" spans="1:6" ht="27.75" thickBot="1">
      <c r="A152" s="81"/>
      <c r="B152" s="640" t="s">
        <v>751</v>
      </c>
      <c r="C152" s="49"/>
      <c r="D152" s="485"/>
      <c r="F152" s="394"/>
    </row>
    <row r="153" spans="1:6" ht="14.25" thickBot="1">
      <c r="A153" s="81"/>
      <c r="B153" s="4"/>
      <c r="C153" s="49"/>
      <c r="D153" s="485"/>
      <c r="F153" s="394"/>
    </row>
    <row r="154" spans="1:6" ht="27.75" thickBot="1">
      <c r="A154" s="81"/>
      <c r="B154" s="640" t="s">
        <v>773</v>
      </c>
      <c r="C154" s="49"/>
      <c r="D154" s="485"/>
      <c r="F154" s="394"/>
    </row>
    <row r="155" spans="1:6">
      <c r="A155" s="81"/>
      <c r="B155" s="4"/>
      <c r="C155" s="49"/>
      <c r="D155" s="485"/>
      <c r="F155" s="394"/>
    </row>
    <row r="156" spans="1:6" ht="108">
      <c r="A156" s="78" t="s">
        <v>0</v>
      </c>
      <c r="B156" s="672" t="s">
        <v>776</v>
      </c>
      <c r="C156" s="44" t="s">
        <v>362</v>
      </c>
      <c r="D156" s="210">
        <v>85</v>
      </c>
      <c r="E156" s="46"/>
      <c r="F156" s="386">
        <f>ROUND((D156*E156),2)</f>
        <v>0</v>
      </c>
    </row>
    <row r="157" spans="1:6">
      <c r="A157" s="78"/>
      <c r="B157" s="43"/>
      <c r="C157" s="42"/>
      <c r="D157" s="673"/>
      <c r="E157" s="83"/>
      <c r="F157" s="697"/>
    </row>
    <row r="158" spans="1:6" ht="108">
      <c r="A158" s="78" t="s">
        <v>1</v>
      </c>
      <c r="B158" s="672" t="s">
        <v>775</v>
      </c>
      <c r="C158" s="44" t="s">
        <v>362</v>
      </c>
      <c r="D158" s="75">
        <v>50</v>
      </c>
      <c r="E158" s="674"/>
      <c r="F158" s="386">
        <f t="shared" ref="F158:F190" si="0">ROUND((D158*E158),2)</f>
        <v>0</v>
      </c>
    </row>
    <row r="159" spans="1:6">
      <c r="A159" s="78"/>
      <c r="B159" s="43"/>
      <c r="C159" s="53"/>
      <c r="D159" s="75"/>
      <c r="E159" s="83"/>
      <c r="F159" s="386"/>
    </row>
    <row r="160" spans="1:6" ht="108">
      <c r="A160" s="78" t="s">
        <v>2</v>
      </c>
      <c r="B160" s="672" t="s">
        <v>777</v>
      </c>
      <c r="C160" s="44" t="s">
        <v>362</v>
      </c>
      <c r="D160" s="75">
        <v>7</v>
      </c>
      <c r="E160" s="674"/>
      <c r="F160" s="386">
        <f t="shared" si="0"/>
        <v>0</v>
      </c>
    </row>
    <row r="161" spans="1:6">
      <c r="A161" s="78"/>
      <c r="B161" s="43"/>
      <c r="C161" s="53"/>
      <c r="D161" s="75"/>
      <c r="E161" s="83"/>
      <c r="F161" s="386"/>
    </row>
    <row r="162" spans="1:6" ht="40.5">
      <c r="A162" s="78" t="s">
        <v>3</v>
      </c>
      <c r="B162" s="672" t="s">
        <v>778</v>
      </c>
      <c r="C162" s="53" t="s">
        <v>24</v>
      </c>
      <c r="D162" s="75">
        <v>3</v>
      </c>
      <c r="E162" s="674"/>
      <c r="F162" s="386">
        <f t="shared" si="0"/>
        <v>0</v>
      </c>
    </row>
    <row r="163" spans="1:6">
      <c r="A163" s="78"/>
      <c r="B163" s="43"/>
      <c r="C163" s="53"/>
      <c r="D163" s="75"/>
      <c r="E163" s="83"/>
      <c r="F163" s="386"/>
    </row>
    <row r="164" spans="1:6" ht="40.5">
      <c r="A164" s="78" t="s">
        <v>4</v>
      </c>
      <c r="B164" s="672" t="s">
        <v>779</v>
      </c>
      <c r="C164" s="53" t="s">
        <v>24</v>
      </c>
      <c r="D164" s="75">
        <v>5</v>
      </c>
      <c r="E164" s="674"/>
      <c r="F164" s="386">
        <f t="shared" si="0"/>
        <v>0</v>
      </c>
    </row>
    <row r="165" spans="1:6">
      <c r="A165" s="78"/>
      <c r="B165" s="43"/>
      <c r="C165" s="53"/>
      <c r="D165" s="75"/>
      <c r="E165" s="83"/>
      <c r="F165" s="386"/>
    </row>
    <row r="166" spans="1:6" ht="27">
      <c r="A166" s="78" t="s">
        <v>5</v>
      </c>
      <c r="B166" s="672" t="s">
        <v>780</v>
      </c>
      <c r="C166" s="53" t="s">
        <v>24</v>
      </c>
      <c r="D166" s="75">
        <v>2</v>
      </c>
      <c r="E166" s="674"/>
      <c r="F166" s="386">
        <f t="shared" si="0"/>
        <v>0</v>
      </c>
    </row>
    <row r="167" spans="1:6">
      <c r="A167" s="78"/>
      <c r="B167" s="43"/>
      <c r="C167" s="53"/>
      <c r="D167" s="75"/>
      <c r="E167" s="83"/>
      <c r="F167" s="386"/>
    </row>
    <row r="168" spans="1:6" ht="27">
      <c r="A168" s="78" t="s">
        <v>6</v>
      </c>
      <c r="B168" s="672" t="s">
        <v>781</v>
      </c>
      <c r="C168" s="53" t="s">
        <v>24</v>
      </c>
      <c r="D168" s="75">
        <v>2</v>
      </c>
      <c r="E168" s="674"/>
      <c r="F168" s="386">
        <f t="shared" si="0"/>
        <v>0</v>
      </c>
    </row>
    <row r="169" spans="1:6">
      <c r="A169" s="78"/>
      <c r="B169" s="43"/>
      <c r="C169" s="53"/>
      <c r="D169" s="75"/>
      <c r="E169" s="83"/>
      <c r="F169" s="386"/>
    </row>
    <row r="170" spans="1:6" ht="27">
      <c r="A170" s="78" t="s">
        <v>7</v>
      </c>
      <c r="B170" s="672" t="s">
        <v>782</v>
      </c>
      <c r="C170" s="53" t="s">
        <v>24</v>
      </c>
      <c r="D170" s="75">
        <v>6</v>
      </c>
      <c r="E170" s="674"/>
      <c r="F170" s="386">
        <f t="shared" si="0"/>
        <v>0</v>
      </c>
    </row>
    <row r="171" spans="1:6">
      <c r="A171" s="78"/>
      <c r="B171" s="43"/>
      <c r="C171" s="53"/>
      <c r="D171" s="75"/>
      <c r="E171" s="83"/>
      <c r="F171" s="386"/>
    </row>
    <row r="172" spans="1:6" ht="40.5">
      <c r="A172" s="78" t="s">
        <v>8</v>
      </c>
      <c r="B172" s="672" t="s">
        <v>783</v>
      </c>
      <c r="C172" s="44" t="s">
        <v>362</v>
      </c>
      <c r="D172" s="75">
        <v>60</v>
      </c>
      <c r="E172" s="674"/>
      <c r="F172" s="386">
        <f t="shared" si="0"/>
        <v>0</v>
      </c>
    </row>
    <row r="173" spans="1:6">
      <c r="A173" s="78"/>
      <c r="B173" s="43"/>
      <c r="C173" s="44"/>
      <c r="D173" s="75"/>
      <c r="E173" s="83"/>
      <c r="F173" s="386"/>
    </row>
    <row r="174" spans="1:6" ht="27">
      <c r="A174" s="78" t="s">
        <v>9</v>
      </c>
      <c r="B174" s="672" t="s">
        <v>784</v>
      </c>
      <c r="C174" s="44" t="s">
        <v>362</v>
      </c>
      <c r="D174" s="75">
        <v>250</v>
      </c>
      <c r="E174" s="674"/>
      <c r="F174" s="386">
        <f t="shared" si="0"/>
        <v>0</v>
      </c>
    </row>
    <row r="175" spans="1:6">
      <c r="A175" s="78"/>
      <c r="B175" s="43"/>
      <c r="C175" s="44"/>
      <c r="D175" s="75"/>
      <c r="E175" s="83"/>
      <c r="F175" s="386"/>
    </row>
    <row r="176" spans="1:6" ht="27">
      <c r="A176" s="78" t="s">
        <v>10</v>
      </c>
      <c r="B176" s="672" t="s">
        <v>785</v>
      </c>
      <c r="C176" s="44" t="s">
        <v>362</v>
      </c>
      <c r="D176" s="75">
        <v>220</v>
      </c>
      <c r="E176" s="674"/>
      <c r="F176" s="386">
        <f t="shared" si="0"/>
        <v>0</v>
      </c>
    </row>
    <row r="177" spans="1:6">
      <c r="A177" s="78"/>
      <c r="B177" s="43"/>
      <c r="C177" s="44"/>
      <c r="D177" s="75"/>
      <c r="E177" s="83"/>
      <c r="F177" s="386"/>
    </row>
    <row r="178" spans="1:6" ht="15.75">
      <c r="A178" s="78" t="s">
        <v>11</v>
      </c>
      <c r="B178" s="672" t="s">
        <v>786</v>
      </c>
      <c r="C178" s="44" t="s">
        <v>362</v>
      </c>
      <c r="D178" s="75">
        <v>150</v>
      </c>
      <c r="E178" s="675"/>
      <c r="F178" s="386">
        <f t="shared" si="0"/>
        <v>0</v>
      </c>
    </row>
    <row r="179" spans="1:6">
      <c r="A179" s="78"/>
      <c r="B179" s="43"/>
      <c r="C179" s="53"/>
      <c r="D179" s="75"/>
      <c r="E179" s="83"/>
      <c r="F179" s="386"/>
    </row>
    <row r="180" spans="1:6" ht="27">
      <c r="A180" s="78" t="s">
        <v>12</v>
      </c>
      <c r="B180" s="43" t="s">
        <v>787</v>
      </c>
      <c r="C180" s="53" t="s">
        <v>24</v>
      </c>
      <c r="D180" s="54">
        <v>1</v>
      </c>
      <c r="E180" s="676"/>
      <c r="F180" s="386">
        <f t="shared" si="0"/>
        <v>0</v>
      </c>
    </row>
    <row r="181" spans="1:6">
      <c r="A181" s="78"/>
      <c r="B181" s="43"/>
      <c r="C181" s="44"/>
      <c r="D181" s="76"/>
      <c r="E181" s="80"/>
      <c r="F181" s="386"/>
    </row>
    <row r="182" spans="1:6" ht="27">
      <c r="A182" s="78" t="s">
        <v>13</v>
      </c>
      <c r="B182" s="672" t="s">
        <v>788</v>
      </c>
      <c r="C182" s="53" t="s">
        <v>24</v>
      </c>
      <c r="D182" s="54">
        <v>1</v>
      </c>
      <c r="E182" s="676"/>
      <c r="F182" s="386">
        <f t="shared" si="0"/>
        <v>0</v>
      </c>
    </row>
    <row r="183" spans="1:6">
      <c r="A183" s="78"/>
      <c r="B183" s="43"/>
      <c r="C183" s="44"/>
      <c r="D183" s="76"/>
      <c r="E183" s="80"/>
      <c r="F183" s="386"/>
    </row>
    <row r="184" spans="1:6" ht="27">
      <c r="A184" s="78" t="s">
        <v>14</v>
      </c>
      <c r="B184" s="43" t="s">
        <v>789</v>
      </c>
      <c r="C184" s="53" t="s">
        <v>24</v>
      </c>
      <c r="D184" s="54">
        <v>1</v>
      </c>
      <c r="E184" s="676"/>
      <c r="F184" s="386">
        <f t="shared" si="0"/>
        <v>0</v>
      </c>
    </row>
    <row r="185" spans="1:6">
      <c r="A185" s="78"/>
      <c r="B185" s="43"/>
      <c r="C185" s="44"/>
      <c r="D185" s="76"/>
      <c r="E185" s="80"/>
      <c r="F185" s="386"/>
    </row>
    <row r="186" spans="1:6" ht="27">
      <c r="A186" s="78" t="s">
        <v>15</v>
      </c>
      <c r="B186" s="43" t="s">
        <v>790</v>
      </c>
      <c r="C186" s="53" t="s">
        <v>24</v>
      </c>
      <c r="D186" s="54">
        <v>1</v>
      </c>
      <c r="E186" s="676"/>
      <c r="F186" s="386">
        <f t="shared" si="0"/>
        <v>0</v>
      </c>
    </row>
    <row r="187" spans="1:6">
      <c r="A187" s="78"/>
      <c r="B187" s="43"/>
      <c r="C187" s="44"/>
      <c r="D187" s="76"/>
      <c r="E187" s="80"/>
      <c r="F187" s="386"/>
    </row>
    <row r="188" spans="1:6">
      <c r="A188" s="78" t="s">
        <v>16</v>
      </c>
      <c r="B188" s="672" t="s">
        <v>791</v>
      </c>
      <c r="C188" s="53" t="s">
        <v>24</v>
      </c>
      <c r="D188" s="54">
        <v>1</v>
      </c>
      <c r="E188" s="676"/>
      <c r="F188" s="386">
        <f t="shared" si="0"/>
        <v>0</v>
      </c>
    </row>
    <row r="189" spans="1:6">
      <c r="A189" s="78"/>
      <c r="B189" s="43"/>
      <c r="C189" s="44"/>
      <c r="D189" s="76"/>
      <c r="E189" s="80"/>
      <c r="F189" s="386"/>
    </row>
    <row r="190" spans="1:6" ht="14.25" thickBot="1">
      <c r="A190" s="222" t="s">
        <v>17</v>
      </c>
      <c r="B190" s="87" t="s">
        <v>792</v>
      </c>
      <c r="C190" s="677" t="s">
        <v>24</v>
      </c>
      <c r="D190" s="678">
        <v>1</v>
      </c>
      <c r="E190" s="679"/>
      <c r="F190" s="391">
        <f t="shared" si="0"/>
        <v>0</v>
      </c>
    </row>
    <row r="191" spans="1:6" s="401" customFormat="1" ht="6.75" thickTop="1">
      <c r="A191" s="397"/>
      <c r="B191" s="398"/>
      <c r="C191" s="404"/>
      <c r="D191" s="399"/>
      <c r="E191" s="400"/>
      <c r="F191" s="695"/>
    </row>
    <row r="192" spans="1:6" s="209" customFormat="1" ht="12" customHeight="1">
      <c r="A192" s="218"/>
      <c r="B192" s="219" t="s">
        <v>719</v>
      </c>
      <c r="C192" s="411"/>
      <c r="D192" s="412"/>
      <c r="E192" s="410"/>
      <c r="F192" s="696">
        <f>SUM(F156:F191)</f>
        <v>0</v>
      </c>
    </row>
    <row r="193" spans="1:6">
      <c r="A193" s="81"/>
      <c r="B193" s="4"/>
      <c r="C193" s="49"/>
      <c r="D193" s="485"/>
      <c r="F193" s="394"/>
    </row>
    <row r="194" spans="1:6">
      <c r="A194" s="81"/>
      <c r="B194" s="4"/>
      <c r="C194" s="49"/>
      <c r="D194" s="485"/>
      <c r="F194" s="394"/>
    </row>
    <row r="195" spans="1:6">
      <c r="A195" s="81"/>
      <c r="B195" s="4"/>
      <c r="C195" s="49"/>
      <c r="D195" s="485"/>
      <c r="F195" s="394"/>
    </row>
    <row r="196" spans="1:6">
      <c r="A196" s="81"/>
      <c r="B196" s="4"/>
      <c r="C196" s="49"/>
      <c r="D196" s="485"/>
      <c r="F196" s="394"/>
    </row>
    <row r="197" spans="1:6">
      <c r="A197" s="81"/>
      <c r="B197" s="4"/>
      <c r="C197" s="49"/>
      <c r="D197" s="485"/>
      <c r="F197" s="394"/>
    </row>
    <row r="198" spans="1:6">
      <c r="A198" s="81"/>
      <c r="B198" s="4"/>
      <c r="C198" s="49"/>
      <c r="D198" s="485"/>
      <c r="F198" s="394"/>
    </row>
    <row r="199" spans="1:6">
      <c r="A199" s="81"/>
      <c r="B199" s="4"/>
      <c r="C199" s="49"/>
      <c r="D199" s="485"/>
      <c r="F199" s="394"/>
    </row>
    <row r="200" spans="1:6">
      <c r="A200" s="81"/>
      <c r="B200" s="4"/>
      <c r="C200" s="49"/>
      <c r="D200" s="485"/>
      <c r="F200" s="394"/>
    </row>
    <row r="201" spans="1:6">
      <c r="A201" s="81"/>
      <c r="B201" s="4"/>
      <c r="C201" s="49"/>
      <c r="D201" s="485"/>
      <c r="F201" s="394"/>
    </row>
    <row r="202" spans="1:6">
      <c r="A202" s="81"/>
      <c r="B202" s="4"/>
      <c r="C202" s="49"/>
      <c r="D202" s="485"/>
      <c r="F202" s="394"/>
    </row>
    <row r="203" spans="1:6">
      <c r="A203" s="81"/>
      <c r="B203" s="4"/>
      <c r="C203" s="49"/>
      <c r="D203" s="485"/>
      <c r="F203" s="394"/>
    </row>
    <row r="204" spans="1:6">
      <c r="A204" s="81"/>
      <c r="B204" s="4"/>
      <c r="C204" s="49"/>
      <c r="D204" s="485"/>
      <c r="F204" s="394"/>
    </row>
    <row r="205" spans="1:6">
      <c r="A205" s="81"/>
      <c r="B205" s="4"/>
      <c r="C205" s="49"/>
      <c r="D205" s="485"/>
      <c r="F205" s="394"/>
    </row>
    <row r="206" spans="1:6">
      <c r="A206" s="81"/>
      <c r="B206" s="4"/>
      <c r="C206" s="49"/>
      <c r="D206" s="485"/>
      <c r="F206" s="394"/>
    </row>
    <row r="207" spans="1:6">
      <c r="A207" s="81"/>
      <c r="B207" s="4"/>
      <c r="C207" s="49"/>
      <c r="D207" s="485"/>
      <c r="F207" s="394"/>
    </row>
    <row r="208" spans="1:6">
      <c r="A208" s="81"/>
      <c r="B208" s="4"/>
      <c r="C208" s="49"/>
      <c r="D208" s="485"/>
      <c r="F208" s="394"/>
    </row>
    <row r="209" spans="1:6">
      <c r="A209" s="81"/>
      <c r="B209" s="4"/>
      <c r="C209" s="49"/>
      <c r="D209" s="485"/>
      <c r="F209" s="394"/>
    </row>
    <row r="210" spans="1:6">
      <c r="A210" s="81"/>
      <c r="B210" s="4"/>
      <c r="C210" s="49"/>
      <c r="D210" s="485"/>
      <c r="F210" s="394"/>
    </row>
    <row r="211" spans="1:6">
      <c r="A211" s="81"/>
      <c r="B211" s="4"/>
      <c r="C211" s="49"/>
      <c r="D211" s="485"/>
      <c r="F211" s="394"/>
    </row>
    <row r="212" spans="1:6">
      <c r="A212" s="81"/>
      <c r="B212" s="4"/>
      <c r="C212" s="49"/>
      <c r="D212" s="485"/>
      <c r="F212" s="394"/>
    </row>
    <row r="213" spans="1:6">
      <c r="A213" s="81"/>
      <c r="B213" s="4"/>
      <c r="C213" s="49"/>
      <c r="D213" s="485"/>
      <c r="F213" s="394"/>
    </row>
    <row r="214" spans="1:6">
      <c r="A214" s="81"/>
      <c r="B214" s="4"/>
      <c r="C214" s="49"/>
      <c r="D214" s="485"/>
      <c r="F214" s="394"/>
    </row>
    <row r="215" spans="1:6">
      <c r="A215" s="81"/>
      <c r="B215" s="4"/>
      <c r="C215" s="49"/>
      <c r="D215" s="485"/>
      <c r="F215" s="394"/>
    </row>
    <row r="216" spans="1:6">
      <c r="A216" s="81"/>
      <c r="B216" s="4"/>
      <c r="C216" s="49"/>
      <c r="D216" s="485"/>
      <c r="F216" s="394"/>
    </row>
    <row r="217" spans="1:6">
      <c r="A217" s="81"/>
      <c r="B217" s="4"/>
      <c r="C217" s="49"/>
      <c r="D217" s="485"/>
      <c r="F217" s="394"/>
    </row>
    <row r="218" spans="1:6">
      <c r="A218" s="81"/>
      <c r="B218" s="4"/>
      <c r="C218" s="49"/>
      <c r="D218" s="485"/>
      <c r="F218" s="394"/>
    </row>
    <row r="219" spans="1:6">
      <c r="A219" s="81"/>
      <c r="B219" s="4"/>
      <c r="C219" s="49"/>
      <c r="D219" s="485"/>
      <c r="F219" s="394"/>
    </row>
    <row r="220" spans="1:6">
      <c r="A220" s="81"/>
      <c r="B220" s="4"/>
      <c r="C220" s="49"/>
      <c r="D220" s="485"/>
      <c r="F220" s="394"/>
    </row>
    <row r="221" spans="1:6">
      <c r="A221" s="81"/>
      <c r="B221" s="4"/>
      <c r="C221" s="49"/>
      <c r="D221" s="485"/>
      <c r="F221" s="394"/>
    </row>
    <row r="222" spans="1:6">
      <c r="A222" s="81"/>
      <c r="B222" s="4"/>
      <c r="C222" s="49"/>
      <c r="D222" s="485"/>
      <c r="F222" s="394"/>
    </row>
    <row r="223" spans="1:6">
      <c r="A223" s="81"/>
      <c r="B223" s="4"/>
      <c r="C223" s="49"/>
      <c r="D223" s="485"/>
      <c r="F223" s="394"/>
    </row>
    <row r="224" spans="1:6">
      <c r="A224" s="81"/>
      <c r="B224" s="4"/>
      <c r="C224" s="49"/>
      <c r="D224" s="485"/>
      <c r="F224" s="394"/>
    </row>
    <row r="225" spans="1:6">
      <c r="A225" s="81"/>
      <c r="B225" s="4"/>
      <c r="C225" s="49"/>
      <c r="D225" s="485"/>
      <c r="F225" s="394"/>
    </row>
    <row r="226" spans="1:6">
      <c r="A226" s="81"/>
      <c r="B226" s="4"/>
      <c r="C226" s="49"/>
      <c r="D226" s="485"/>
      <c r="F226" s="394"/>
    </row>
    <row r="227" spans="1:6">
      <c r="A227" s="81"/>
      <c r="B227" s="4"/>
      <c r="C227" s="49"/>
      <c r="D227" s="485"/>
      <c r="F227" s="394"/>
    </row>
    <row r="228" spans="1:6">
      <c r="A228" s="81"/>
      <c r="B228" s="4"/>
      <c r="C228" s="49"/>
      <c r="D228" s="485"/>
      <c r="F228" s="394"/>
    </row>
    <row r="229" spans="1:6">
      <c r="A229" s="81"/>
      <c r="B229" s="4"/>
      <c r="C229" s="49"/>
      <c r="D229" s="485"/>
      <c r="F229" s="394"/>
    </row>
    <row r="230" spans="1:6">
      <c r="A230" s="81"/>
      <c r="B230" s="4"/>
      <c r="C230" s="49"/>
      <c r="D230" s="485"/>
      <c r="F230" s="394"/>
    </row>
    <row r="231" spans="1:6">
      <c r="A231" s="81"/>
      <c r="B231" s="4"/>
      <c r="C231" s="49"/>
      <c r="D231" s="485"/>
      <c r="F231" s="394"/>
    </row>
    <row r="232" spans="1:6">
      <c r="A232" s="81"/>
      <c r="B232" s="4"/>
      <c r="C232" s="49"/>
      <c r="D232" s="485"/>
      <c r="F232" s="394"/>
    </row>
    <row r="233" spans="1:6">
      <c r="A233" s="81"/>
      <c r="B233" s="4"/>
      <c r="C233" s="49"/>
      <c r="D233" s="485"/>
      <c r="F233" s="394"/>
    </row>
    <row r="234" spans="1:6">
      <c r="A234" s="81"/>
      <c r="B234" s="4"/>
      <c r="C234" s="49"/>
      <c r="D234" s="485"/>
      <c r="F234" s="394"/>
    </row>
    <row r="235" spans="1:6">
      <c r="A235" s="81"/>
      <c r="B235" s="4"/>
      <c r="C235" s="49"/>
      <c r="D235" s="485"/>
      <c r="F235" s="394"/>
    </row>
    <row r="236" spans="1:6">
      <c r="A236" s="81"/>
      <c r="B236" s="4"/>
      <c r="C236" s="49"/>
      <c r="D236" s="485"/>
      <c r="F236" s="394"/>
    </row>
    <row r="237" spans="1:6">
      <c r="A237" s="81"/>
      <c r="B237" s="4"/>
      <c r="C237" s="49"/>
      <c r="D237" s="485"/>
      <c r="F237" s="394"/>
    </row>
    <row r="238" spans="1:6">
      <c r="A238" s="81"/>
      <c r="B238" s="4"/>
      <c r="C238" s="49"/>
      <c r="D238" s="485"/>
      <c r="F238" s="394"/>
    </row>
    <row r="239" spans="1:6">
      <c r="A239" s="81"/>
      <c r="B239" s="4"/>
      <c r="C239" s="49"/>
      <c r="D239" s="485"/>
      <c r="F239" s="394"/>
    </row>
    <row r="240" spans="1:6">
      <c r="A240" s="81"/>
      <c r="B240" s="4"/>
      <c r="C240" s="49"/>
      <c r="D240" s="485"/>
      <c r="F240" s="394"/>
    </row>
    <row r="241" spans="1:6">
      <c r="A241" s="81"/>
      <c r="B241" s="4"/>
      <c r="C241" s="49"/>
      <c r="D241" s="485"/>
      <c r="F241" s="394"/>
    </row>
    <row r="242" spans="1:6">
      <c r="A242" s="81"/>
      <c r="B242" s="4"/>
      <c r="C242" s="49"/>
      <c r="D242" s="485"/>
      <c r="F242" s="394"/>
    </row>
    <row r="243" spans="1:6">
      <c r="A243" s="81"/>
      <c r="B243" s="4"/>
      <c r="C243" s="49"/>
      <c r="D243" s="485"/>
      <c r="F243" s="394"/>
    </row>
    <row r="244" spans="1:6">
      <c r="A244" s="81"/>
      <c r="B244" s="4"/>
      <c r="C244" s="49"/>
      <c r="D244" s="485"/>
      <c r="F244" s="394"/>
    </row>
    <row r="245" spans="1:6">
      <c r="A245" s="81"/>
      <c r="B245" s="4"/>
      <c r="C245" s="49"/>
      <c r="D245" s="485"/>
      <c r="F245" s="394"/>
    </row>
    <row r="246" spans="1:6">
      <c r="A246" s="81"/>
      <c r="B246" s="4"/>
      <c r="C246" s="49"/>
      <c r="D246" s="485"/>
      <c r="F246" s="394"/>
    </row>
    <row r="247" spans="1:6">
      <c r="A247" s="81"/>
      <c r="B247" s="4"/>
      <c r="C247" s="49"/>
      <c r="D247" s="485"/>
      <c r="F247" s="394"/>
    </row>
    <row r="248" spans="1:6">
      <c r="A248" s="81"/>
      <c r="B248" s="4"/>
      <c r="C248" s="49"/>
      <c r="D248" s="485"/>
      <c r="F248" s="394"/>
    </row>
    <row r="249" spans="1:6">
      <c r="A249" s="81"/>
      <c r="B249" s="4"/>
      <c r="C249" s="49"/>
      <c r="D249" s="485"/>
      <c r="F249" s="394"/>
    </row>
    <row r="250" spans="1:6">
      <c r="A250" s="81"/>
      <c r="B250" s="4"/>
      <c r="C250" s="49"/>
      <c r="D250" s="485"/>
      <c r="F250" s="394"/>
    </row>
    <row r="251" spans="1:6">
      <c r="A251" s="81"/>
      <c r="B251" s="4"/>
      <c r="C251" s="49"/>
      <c r="D251" s="485"/>
      <c r="F251" s="394"/>
    </row>
    <row r="252" spans="1:6">
      <c r="A252" s="81"/>
      <c r="B252" s="4"/>
      <c r="C252" s="49"/>
      <c r="D252" s="485"/>
      <c r="F252" s="394"/>
    </row>
    <row r="253" spans="1:6">
      <c r="A253" s="81"/>
      <c r="B253" s="4"/>
      <c r="C253" s="49"/>
      <c r="D253" s="485"/>
      <c r="F253" s="394"/>
    </row>
    <row r="254" spans="1:6">
      <c r="A254" s="81"/>
      <c r="B254" s="4"/>
      <c r="C254" s="49"/>
      <c r="D254" s="485"/>
      <c r="F254" s="394"/>
    </row>
    <row r="255" spans="1:6">
      <c r="A255" s="81"/>
      <c r="B255" s="4"/>
      <c r="C255" s="49"/>
      <c r="D255" s="485"/>
      <c r="F255" s="394"/>
    </row>
    <row r="256" spans="1:6">
      <c r="A256" s="81"/>
      <c r="B256" s="4"/>
      <c r="C256" s="49"/>
      <c r="D256" s="485"/>
      <c r="F256" s="394"/>
    </row>
    <row r="257" spans="1:6">
      <c r="A257" s="81"/>
      <c r="B257" s="4"/>
      <c r="C257" s="49"/>
      <c r="D257" s="485"/>
      <c r="F257" s="394"/>
    </row>
    <row r="258" spans="1:6">
      <c r="A258" s="81"/>
      <c r="B258" s="4"/>
      <c r="C258" s="49"/>
      <c r="D258" s="485"/>
      <c r="F258" s="394"/>
    </row>
    <row r="259" spans="1:6">
      <c r="A259" s="81"/>
      <c r="B259" s="4"/>
      <c r="C259" s="49"/>
      <c r="D259" s="485"/>
      <c r="F259" s="394"/>
    </row>
    <row r="260" spans="1:6">
      <c r="A260" s="81"/>
      <c r="B260" s="4"/>
      <c r="C260" s="49"/>
      <c r="D260" s="485"/>
      <c r="F260" s="394"/>
    </row>
    <row r="261" spans="1:6">
      <c r="A261" s="81"/>
      <c r="B261" s="4"/>
      <c r="C261" s="49"/>
      <c r="D261" s="485"/>
      <c r="F261" s="394"/>
    </row>
    <row r="262" spans="1:6">
      <c r="A262" s="81"/>
      <c r="B262" s="4"/>
      <c r="C262" s="49"/>
      <c r="D262" s="485"/>
      <c r="F262" s="394"/>
    </row>
    <row r="263" spans="1:6">
      <c r="A263" s="81"/>
      <c r="B263" s="4"/>
      <c r="C263" s="49"/>
      <c r="D263" s="485"/>
      <c r="F263" s="394"/>
    </row>
    <row r="264" spans="1:6">
      <c r="A264" s="81"/>
      <c r="B264" s="4"/>
      <c r="C264" s="49"/>
      <c r="D264" s="485"/>
      <c r="F264" s="394"/>
    </row>
    <row r="265" spans="1:6">
      <c r="A265" s="81"/>
      <c r="B265" s="4"/>
      <c r="C265" s="49"/>
      <c r="D265" s="485"/>
      <c r="F265" s="394"/>
    </row>
    <row r="266" spans="1:6">
      <c r="A266" s="81"/>
      <c r="B266" s="4"/>
      <c r="C266" s="49"/>
      <c r="D266" s="485"/>
      <c r="F266" s="394"/>
    </row>
    <row r="267" spans="1:6">
      <c r="A267" s="81"/>
      <c r="B267" s="4"/>
      <c r="C267" s="49"/>
      <c r="D267" s="485"/>
      <c r="F267" s="394"/>
    </row>
    <row r="268" spans="1:6">
      <c r="A268" s="81"/>
      <c r="B268" s="4"/>
      <c r="C268" s="49"/>
      <c r="D268" s="485"/>
      <c r="F268" s="394"/>
    </row>
    <row r="269" spans="1:6">
      <c r="A269" s="81"/>
      <c r="B269" s="4"/>
      <c r="C269" s="49"/>
      <c r="D269" s="485"/>
      <c r="F269" s="394"/>
    </row>
    <row r="270" spans="1:6">
      <c r="A270" s="81"/>
      <c r="B270" s="4"/>
      <c r="C270" s="49"/>
      <c r="D270" s="485"/>
      <c r="F270" s="394"/>
    </row>
    <row r="271" spans="1:6">
      <c r="A271" s="81"/>
      <c r="B271" s="4"/>
      <c r="C271" s="49"/>
      <c r="D271" s="485"/>
      <c r="F271" s="394"/>
    </row>
    <row r="272" spans="1:6">
      <c r="A272" s="81"/>
      <c r="B272" s="4"/>
      <c r="C272" s="49"/>
      <c r="D272" s="485"/>
      <c r="F272" s="394"/>
    </row>
    <row r="273" spans="1:6">
      <c r="A273" s="81"/>
      <c r="B273" s="4"/>
      <c r="C273" s="49"/>
      <c r="D273" s="485"/>
      <c r="F273" s="394"/>
    </row>
    <row r="274" spans="1:6">
      <c r="A274" s="81"/>
      <c r="B274" s="4"/>
      <c r="C274" s="49"/>
      <c r="D274" s="485"/>
      <c r="F274" s="394"/>
    </row>
    <row r="275" spans="1:6">
      <c r="A275" s="81"/>
      <c r="B275" s="4"/>
      <c r="C275" s="49"/>
      <c r="D275" s="485"/>
      <c r="F275" s="394"/>
    </row>
    <row r="276" spans="1:6">
      <c r="A276" s="81"/>
      <c r="B276" s="4"/>
      <c r="C276" s="49"/>
      <c r="D276" s="485"/>
      <c r="F276" s="394"/>
    </row>
    <row r="277" spans="1:6">
      <c r="A277" s="81"/>
      <c r="B277" s="4"/>
      <c r="C277" s="49"/>
      <c r="D277" s="485"/>
      <c r="F277" s="394"/>
    </row>
    <row r="278" spans="1:6">
      <c r="A278" s="81"/>
      <c r="B278" s="4"/>
      <c r="C278" s="49"/>
      <c r="D278" s="485"/>
      <c r="F278" s="394"/>
    </row>
    <row r="279" spans="1:6">
      <c r="A279" s="81"/>
      <c r="B279" s="4"/>
      <c r="C279" s="49"/>
      <c r="D279" s="485"/>
      <c r="F279" s="394"/>
    </row>
    <row r="280" spans="1:6">
      <c r="A280" s="81"/>
      <c r="B280" s="4"/>
      <c r="C280" s="49"/>
      <c r="D280" s="485"/>
      <c r="F280" s="394"/>
    </row>
    <row r="281" spans="1:6">
      <c r="A281" s="81"/>
      <c r="B281" s="4"/>
      <c r="C281" s="49"/>
      <c r="D281" s="485"/>
      <c r="F281" s="394"/>
    </row>
    <row r="282" spans="1:6">
      <c r="A282" s="81"/>
      <c r="B282" s="4"/>
      <c r="C282" s="49"/>
      <c r="D282" s="485"/>
      <c r="F282" s="394"/>
    </row>
    <row r="283" spans="1:6">
      <c r="A283" s="81"/>
      <c r="B283" s="4"/>
      <c r="C283" s="49"/>
      <c r="D283" s="485"/>
      <c r="F283" s="394"/>
    </row>
    <row r="284" spans="1:6">
      <c r="A284" s="81"/>
      <c r="B284" s="4"/>
      <c r="C284" s="49"/>
      <c r="D284" s="485"/>
      <c r="F284" s="394"/>
    </row>
    <row r="285" spans="1:6">
      <c r="A285" s="81"/>
      <c r="B285" s="4"/>
      <c r="C285" s="49"/>
      <c r="D285" s="485"/>
      <c r="F285" s="394"/>
    </row>
    <row r="286" spans="1:6">
      <c r="A286" s="81"/>
      <c r="B286" s="4"/>
      <c r="C286" s="49"/>
      <c r="D286" s="485"/>
      <c r="F286" s="394"/>
    </row>
    <row r="287" spans="1:6">
      <c r="A287" s="81"/>
      <c r="B287" s="4"/>
      <c r="C287" s="49"/>
      <c r="D287" s="485"/>
      <c r="F287" s="394"/>
    </row>
    <row r="288" spans="1:6">
      <c r="A288" s="81"/>
      <c r="B288" s="4"/>
      <c r="C288" s="49"/>
      <c r="D288" s="485"/>
      <c r="F288" s="394"/>
    </row>
    <row r="289" spans="1:6">
      <c r="A289" s="81"/>
      <c r="B289" s="4"/>
      <c r="C289" s="49"/>
      <c r="D289" s="485"/>
      <c r="F289" s="394"/>
    </row>
    <row r="290" spans="1:6">
      <c r="A290" s="81"/>
      <c r="B290" s="4"/>
      <c r="C290" s="49"/>
      <c r="D290" s="485"/>
      <c r="F290" s="394"/>
    </row>
    <row r="291" spans="1:6">
      <c r="A291" s="81"/>
      <c r="B291" s="4"/>
      <c r="C291" s="49"/>
      <c r="D291" s="485"/>
      <c r="F291" s="394"/>
    </row>
    <row r="292" spans="1:6">
      <c r="A292" s="81"/>
      <c r="B292" s="4"/>
      <c r="C292" s="49"/>
      <c r="D292" s="485"/>
      <c r="F292" s="394"/>
    </row>
    <row r="293" spans="1:6">
      <c r="A293" s="81"/>
      <c r="B293" s="4"/>
      <c r="C293" s="49"/>
      <c r="D293" s="485"/>
      <c r="F293" s="394"/>
    </row>
    <row r="294" spans="1:6">
      <c r="A294" s="81"/>
      <c r="B294" s="4"/>
      <c r="C294" s="49"/>
      <c r="D294" s="485"/>
      <c r="F294" s="394"/>
    </row>
    <row r="295" spans="1:6">
      <c r="A295" s="81"/>
      <c r="B295" s="4"/>
      <c r="C295" s="49"/>
      <c r="D295" s="485"/>
      <c r="F295" s="394"/>
    </row>
    <row r="296" spans="1:6">
      <c r="A296" s="81"/>
      <c r="B296" s="4"/>
      <c r="C296" s="49"/>
      <c r="D296" s="485"/>
      <c r="F296" s="394"/>
    </row>
    <row r="297" spans="1:6">
      <c r="A297" s="81"/>
      <c r="B297" s="4"/>
      <c r="C297" s="49"/>
      <c r="D297" s="485"/>
      <c r="F297" s="394"/>
    </row>
    <row r="298" spans="1:6">
      <c r="A298" s="81"/>
      <c r="B298" s="4"/>
      <c r="C298" s="49"/>
      <c r="D298" s="485"/>
      <c r="F298" s="394"/>
    </row>
    <row r="299" spans="1:6">
      <c r="A299" s="81"/>
      <c r="B299" s="4"/>
      <c r="C299" s="49"/>
      <c r="D299" s="485"/>
      <c r="F299" s="394"/>
    </row>
    <row r="300" spans="1:6">
      <c r="A300" s="81"/>
      <c r="B300" s="4"/>
      <c r="C300" s="49"/>
      <c r="D300" s="485"/>
      <c r="F300" s="394"/>
    </row>
    <row r="301" spans="1:6">
      <c r="A301" s="81"/>
      <c r="B301" s="4"/>
      <c r="C301" s="49"/>
      <c r="D301" s="485"/>
      <c r="F301" s="394"/>
    </row>
    <row r="302" spans="1:6">
      <c r="A302" s="81"/>
      <c r="B302" s="4"/>
      <c r="C302" s="49"/>
      <c r="D302" s="485"/>
      <c r="F302" s="394"/>
    </row>
    <row r="303" spans="1:6">
      <c r="A303" s="81"/>
      <c r="B303" s="4"/>
      <c r="C303" s="49"/>
      <c r="D303" s="485"/>
      <c r="F303" s="394"/>
    </row>
    <row r="304" spans="1:6">
      <c r="A304" s="81"/>
      <c r="B304" s="4"/>
      <c r="C304" s="49"/>
      <c r="D304" s="485"/>
      <c r="F304" s="394"/>
    </row>
    <row r="305" spans="1:6">
      <c r="A305" s="81"/>
      <c r="B305" s="4"/>
      <c r="C305" s="49"/>
      <c r="D305" s="485"/>
      <c r="F305" s="394"/>
    </row>
    <row r="306" spans="1:6">
      <c r="A306" s="81"/>
      <c r="B306" s="4"/>
      <c r="C306" s="49"/>
      <c r="D306" s="485"/>
      <c r="F306" s="394"/>
    </row>
    <row r="307" spans="1:6">
      <c r="A307" s="81"/>
      <c r="B307" s="4"/>
      <c r="C307" s="49"/>
      <c r="D307" s="485"/>
      <c r="F307" s="394"/>
    </row>
    <row r="308" spans="1:6">
      <c r="A308" s="81"/>
      <c r="B308" s="4"/>
      <c r="C308" s="49"/>
      <c r="D308" s="485"/>
      <c r="F308" s="394"/>
    </row>
    <row r="309" spans="1:6">
      <c r="A309" s="81"/>
      <c r="B309" s="4"/>
      <c r="C309" s="49"/>
      <c r="D309" s="485"/>
      <c r="F309" s="394"/>
    </row>
    <row r="310" spans="1:6">
      <c r="A310" s="81"/>
      <c r="B310" s="4"/>
      <c r="C310" s="49"/>
      <c r="D310" s="485"/>
      <c r="F310" s="394"/>
    </row>
    <row r="311" spans="1:6">
      <c r="A311" s="81"/>
      <c r="B311" s="4"/>
      <c r="C311" s="49"/>
      <c r="D311" s="485"/>
      <c r="F311" s="394"/>
    </row>
    <row r="312" spans="1:6">
      <c r="A312" s="81"/>
      <c r="B312" s="4"/>
      <c r="C312" s="49"/>
      <c r="D312" s="485"/>
      <c r="F312" s="394"/>
    </row>
    <row r="313" spans="1:6">
      <c r="A313" s="81"/>
      <c r="B313" s="4"/>
      <c r="C313" s="49"/>
      <c r="D313" s="485"/>
      <c r="F313" s="394"/>
    </row>
    <row r="314" spans="1:6">
      <c r="A314" s="81"/>
      <c r="B314" s="4"/>
      <c r="C314" s="49"/>
      <c r="D314" s="485"/>
      <c r="F314" s="394"/>
    </row>
    <row r="315" spans="1:6">
      <c r="A315" s="81"/>
      <c r="B315" s="4"/>
      <c r="C315" s="49"/>
      <c r="D315" s="485"/>
      <c r="F315" s="394"/>
    </row>
    <row r="316" spans="1:6">
      <c r="A316" s="81"/>
      <c r="B316" s="4"/>
      <c r="C316" s="49"/>
      <c r="D316" s="485"/>
      <c r="F316" s="394"/>
    </row>
    <row r="317" spans="1:6">
      <c r="A317" s="81"/>
      <c r="B317" s="4"/>
      <c r="C317" s="49"/>
      <c r="D317" s="485"/>
      <c r="F317" s="394"/>
    </row>
    <row r="318" spans="1:6">
      <c r="A318" s="81"/>
      <c r="B318" s="4"/>
      <c r="C318" s="49"/>
      <c r="D318" s="485"/>
      <c r="F318" s="394"/>
    </row>
    <row r="319" spans="1:6">
      <c r="A319" s="81"/>
      <c r="B319" s="4"/>
      <c r="C319" s="49"/>
      <c r="D319" s="485"/>
      <c r="F319" s="394"/>
    </row>
    <row r="320" spans="1:6">
      <c r="A320" s="81"/>
      <c r="B320" s="4"/>
      <c r="C320" s="49"/>
      <c r="D320" s="485"/>
      <c r="F320" s="394"/>
    </row>
    <row r="321" spans="1:6">
      <c r="A321" s="81"/>
      <c r="B321" s="4"/>
      <c r="C321" s="49"/>
      <c r="D321" s="485"/>
      <c r="F321" s="394"/>
    </row>
    <row r="322" spans="1:6">
      <c r="A322" s="81"/>
      <c r="B322" s="4"/>
      <c r="C322" s="49"/>
      <c r="D322" s="485"/>
      <c r="F322" s="394"/>
    </row>
    <row r="323" spans="1:6">
      <c r="A323" s="81"/>
      <c r="B323" s="4"/>
      <c r="C323" s="49"/>
      <c r="D323" s="485"/>
      <c r="F323" s="394"/>
    </row>
    <row r="324" spans="1:6">
      <c r="A324" s="81"/>
      <c r="B324" s="4"/>
      <c r="C324" s="49"/>
      <c r="D324" s="485"/>
      <c r="F324" s="394"/>
    </row>
    <row r="325" spans="1:6">
      <c r="A325" s="81"/>
      <c r="B325" s="4"/>
      <c r="C325" s="49"/>
      <c r="D325" s="485"/>
      <c r="F325" s="394"/>
    </row>
    <row r="326" spans="1:6">
      <c r="A326" s="81"/>
      <c r="B326" s="4"/>
      <c r="C326" s="49"/>
      <c r="D326" s="485"/>
      <c r="F326" s="394"/>
    </row>
    <row r="327" spans="1:6">
      <c r="A327" s="81"/>
      <c r="B327" s="4"/>
      <c r="C327" s="49"/>
      <c r="D327" s="485"/>
      <c r="F327" s="394"/>
    </row>
    <row r="328" spans="1:6">
      <c r="A328" s="81"/>
      <c r="B328" s="4"/>
      <c r="C328" s="49"/>
      <c r="D328" s="485"/>
      <c r="F328" s="394"/>
    </row>
    <row r="329" spans="1:6">
      <c r="A329" s="81"/>
      <c r="B329" s="4"/>
      <c r="C329" s="49"/>
      <c r="D329" s="485"/>
      <c r="F329" s="394"/>
    </row>
    <row r="330" spans="1:6">
      <c r="A330" s="81"/>
      <c r="B330" s="4"/>
      <c r="C330" s="49"/>
      <c r="D330" s="485"/>
      <c r="F330" s="394"/>
    </row>
    <row r="331" spans="1:6">
      <c r="A331" s="81"/>
      <c r="B331" s="4"/>
      <c r="C331" s="49"/>
      <c r="D331" s="485"/>
      <c r="F331" s="394"/>
    </row>
    <row r="332" spans="1:6">
      <c r="A332" s="81"/>
      <c r="B332" s="4"/>
      <c r="C332" s="49"/>
      <c r="D332" s="485"/>
      <c r="F332" s="394"/>
    </row>
    <row r="333" spans="1:6">
      <c r="A333" s="81"/>
      <c r="B333" s="4"/>
      <c r="C333" s="49"/>
      <c r="D333" s="485"/>
      <c r="F333" s="394"/>
    </row>
    <row r="334" spans="1:6">
      <c r="A334" s="81"/>
      <c r="B334" s="4"/>
      <c r="C334" s="49"/>
      <c r="D334" s="485"/>
      <c r="F334" s="394"/>
    </row>
    <row r="335" spans="1:6">
      <c r="A335" s="81"/>
      <c r="B335" s="4"/>
      <c r="C335" s="49"/>
      <c r="D335" s="485"/>
      <c r="F335" s="394"/>
    </row>
    <row r="336" spans="1:6">
      <c r="A336" s="81"/>
      <c r="B336" s="4"/>
      <c r="C336" s="49"/>
      <c r="D336" s="485"/>
      <c r="F336" s="394"/>
    </row>
    <row r="337" spans="1:6">
      <c r="A337" s="81"/>
      <c r="B337" s="4"/>
      <c r="C337" s="49"/>
      <c r="D337" s="485"/>
      <c r="F337" s="394"/>
    </row>
    <row r="338" spans="1:6">
      <c r="A338" s="81"/>
      <c r="B338" s="4"/>
      <c r="C338" s="49"/>
      <c r="D338" s="485"/>
      <c r="F338" s="394"/>
    </row>
    <row r="339" spans="1:6">
      <c r="A339" s="81"/>
      <c r="B339" s="4"/>
      <c r="C339" s="49"/>
      <c r="D339" s="485"/>
      <c r="F339" s="394"/>
    </row>
    <row r="340" spans="1:6">
      <c r="A340" s="81"/>
      <c r="B340" s="4"/>
      <c r="C340" s="49"/>
      <c r="D340" s="485"/>
      <c r="F340" s="394"/>
    </row>
    <row r="341" spans="1:6">
      <c r="A341" s="81"/>
      <c r="B341" s="4"/>
      <c r="C341" s="49"/>
      <c r="D341" s="485"/>
      <c r="F341" s="394"/>
    </row>
    <row r="342" spans="1:6">
      <c r="A342" s="81"/>
      <c r="B342" s="4"/>
      <c r="C342" s="49"/>
      <c r="D342" s="485"/>
      <c r="F342" s="394"/>
    </row>
    <row r="343" spans="1:6">
      <c r="A343" s="81"/>
      <c r="B343" s="4"/>
      <c r="C343" s="49"/>
      <c r="D343" s="485"/>
      <c r="F343" s="394"/>
    </row>
    <row r="344" spans="1:6">
      <c r="A344" s="81"/>
      <c r="B344" s="4"/>
      <c r="C344" s="49"/>
      <c r="D344" s="485"/>
      <c r="F344" s="394"/>
    </row>
    <row r="345" spans="1:6">
      <c r="A345" s="81"/>
      <c r="B345" s="4"/>
      <c r="C345" s="49"/>
      <c r="D345" s="485"/>
      <c r="F345" s="394"/>
    </row>
    <row r="346" spans="1:6">
      <c r="A346" s="81"/>
      <c r="B346" s="4"/>
      <c r="C346" s="49"/>
      <c r="D346" s="485"/>
      <c r="F346" s="394"/>
    </row>
    <row r="347" spans="1:6">
      <c r="A347" s="81"/>
      <c r="B347" s="4"/>
      <c r="C347" s="49"/>
      <c r="D347" s="485"/>
      <c r="F347" s="394"/>
    </row>
    <row r="348" spans="1:6">
      <c r="A348" s="81"/>
      <c r="B348" s="4"/>
      <c r="C348" s="49"/>
      <c r="D348" s="485"/>
      <c r="F348" s="394"/>
    </row>
    <row r="349" spans="1:6">
      <c r="A349" s="81"/>
      <c r="B349" s="4"/>
      <c r="C349" s="49"/>
      <c r="D349" s="485"/>
      <c r="F349" s="394"/>
    </row>
    <row r="350" spans="1:6">
      <c r="A350" s="81"/>
      <c r="B350" s="4"/>
      <c r="C350" s="49"/>
      <c r="D350" s="485"/>
      <c r="F350" s="394"/>
    </row>
    <row r="351" spans="1:6">
      <c r="A351" s="81"/>
      <c r="B351" s="4"/>
      <c r="C351" s="49"/>
      <c r="D351" s="485"/>
      <c r="F351" s="394"/>
    </row>
    <row r="352" spans="1:6">
      <c r="A352" s="81"/>
      <c r="B352" s="4"/>
      <c r="C352" s="49"/>
      <c r="D352" s="485"/>
      <c r="F352" s="394"/>
    </row>
    <row r="353" spans="1:6">
      <c r="A353" s="81"/>
      <c r="B353" s="4"/>
      <c r="C353" s="49"/>
      <c r="D353" s="485"/>
      <c r="F353" s="394"/>
    </row>
    <row r="354" spans="1:6">
      <c r="A354" s="81"/>
      <c r="B354" s="4"/>
      <c r="C354" s="49"/>
      <c r="D354" s="485"/>
      <c r="F354" s="394"/>
    </row>
    <row r="355" spans="1:6">
      <c r="A355" s="81"/>
      <c r="B355" s="4"/>
      <c r="C355" s="49"/>
      <c r="D355" s="485"/>
      <c r="F355" s="394"/>
    </row>
    <row r="356" spans="1:6">
      <c r="A356" s="81"/>
      <c r="B356" s="4"/>
      <c r="C356" s="49"/>
      <c r="D356" s="485"/>
      <c r="F356" s="394"/>
    </row>
    <row r="357" spans="1:6">
      <c r="A357" s="81"/>
      <c r="B357" s="4"/>
      <c r="C357" s="49"/>
      <c r="D357" s="485"/>
      <c r="F357" s="394"/>
    </row>
    <row r="358" spans="1:6">
      <c r="A358" s="81"/>
      <c r="B358" s="4"/>
      <c r="C358" s="49"/>
      <c r="D358" s="485"/>
      <c r="F358" s="394"/>
    </row>
    <row r="359" spans="1:6">
      <c r="A359" s="81"/>
      <c r="B359" s="4"/>
      <c r="C359" s="49"/>
      <c r="D359" s="485"/>
      <c r="F359" s="394"/>
    </row>
    <row r="360" spans="1:6">
      <c r="A360" s="81"/>
      <c r="B360" s="4"/>
      <c r="C360" s="49"/>
      <c r="D360" s="485"/>
      <c r="F360" s="394"/>
    </row>
    <row r="361" spans="1:6">
      <c r="A361" s="81"/>
      <c r="B361" s="4"/>
      <c r="C361" s="49"/>
      <c r="D361" s="485"/>
      <c r="F361" s="394"/>
    </row>
    <row r="362" spans="1:6">
      <c r="A362" s="81"/>
      <c r="B362" s="4"/>
      <c r="C362" s="49"/>
      <c r="D362" s="485"/>
      <c r="F362" s="394"/>
    </row>
    <row r="363" spans="1:6">
      <c r="A363" s="81"/>
      <c r="B363" s="4"/>
      <c r="C363" s="49"/>
      <c r="D363" s="485"/>
      <c r="F363" s="394"/>
    </row>
    <row r="364" spans="1:6">
      <c r="A364" s="81"/>
      <c r="B364" s="4"/>
      <c r="C364" s="49"/>
      <c r="D364" s="485"/>
      <c r="F364" s="394"/>
    </row>
    <row r="365" spans="1:6">
      <c r="A365" s="81"/>
      <c r="B365" s="4"/>
      <c r="C365" s="49"/>
      <c r="D365" s="485"/>
      <c r="F365" s="394"/>
    </row>
    <row r="366" spans="1:6">
      <c r="A366" s="81"/>
      <c r="B366" s="4"/>
      <c r="C366" s="49"/>
      <c r="D366" s="485"/>
      <c r="F366" s="394"/>
    </row>
    <row r="367" spans="1:6">
      <c r="A367" s="81"/>
      <c r="B367" s="4"/>
      <c r="C367" s="49"/>
      <c r="D367" s="485"/>
      <c r="F367" s="394"/>
    </row>
    <row r="368" spans="1:6">
      <c r="A368" s="81"/>
      <c r="B368" s="4"/>
      <c r="C368" s="49"/>
      <c r="D368" s="485"/>
      <c r="F368" s="394"/>
    </row>
    <row r="369" spans="1:6">
      <c r="A369" s="81"/>
      <c r="B369" s="4"/>
      <c r="C369" s="49"/>
      <c r="D369" s="485"/>
      <c r="F369" s="394"/>
    </row>
    <row r="370" spans="1:6">
      <c r="A370" s="81"/>
      <c r="B370" s="4"/>
      <c r="C370" s="49"/>
      <c r="D370" s="485"/>
      <c r="F370" s="394"/>
    </row>
    <row r="371" spans="1:6">
      <c r="A371" s="81"/>
      <c r="B371" s="4"/>
      <c r="C371" s="49"/>
      <c r="D371" s="485"/>
      <c r="F371" s="394"/>
    </row>
    <row r="372" spans="1:6">
      <c r="A372" s="81"/>
      <c r="B372" s="4"/>
      <c r="C372" s="49"/>
      <c r="D372" s="485"/>
      <c r="F372" s="394"/>
    </row>
    <row r="373" spans="1:6">
      <c r="A373" s="81"/>
      <c r="B373" s="4"/>
      <c r="C373" s="49"/>
      <c r="D373" s="485"/>
      <c r="F373" s="394"/>
    </row>
    <row r="374" spans="1:6">
      <c r="A374" s="81"/>
      <c r="B374" s="4"/>
      <c r="C374" s="49"/>
      <c r="D374" s="485"/>
      <c r="F374" s="394"/>
    </row>
    <row r="375" spans="1:6">
      <c r="A375" s="81"/>
      <c r="B375" s="4"/>
      <c r="C375" s="49"/>
      <c r="D375" s="485"/>
      <c r="F375" s="394"/>
    </row>
    <row r="376" spans="1:6">
      <c r="A376" s="81"/>
      <c r="B376" s="4"/>
      <c r="C376" s="49"/>
      <c r="D376" s="485"/>
      <c r="F376" s="394"/>
    </row>
    <row r="377" spans="1:6">
      <c r="A377" s="81"/>
      <c r="B377" s="4"/>
      <c r="C377" s="49"/>
      <c r="D377" s="485"/>
      <c r="F377" s="394"/>
    </row>
    <row r="378" spans="1:6">
      <c r="A378" s="81"/>
      <c r="B378" s="4"/>
      <c r="C378" s="49"/>
      <c r="D378" s="485"/>
      <c r="F378" s="394"/>
    </row>
    <row r="379" spans="1:6">
      <c r="A379" s="81"/>
      <c r="B379" s="4"/>
      <c r="C379" s="49"/>
      <c r="D379" s="485"/>
      <c r="F379" s="394"/>
    </row>
    <row r="380" spans="1:6">
      <c r="A380" s="81"/>
      <c r="B380" s="4"/>
      <c r="C380" s="49"/>
      <c r="D380" s="485"/>
      <c r="F380" s="394"/>
    </row>
    <row r="381" spans="1:6">
      <c r="A381" s="81"/>
      <c r="B381" s="4"/>
      <c r="C381" s="49"/>
      <c r="D381" s="485"/>
      <c r="F381" s="394"/>
    </row>
    <row r="382" spans="1:6">
      <c r="A382" s="81"/>
      <c r="B382" s="4"/>
      <c r="C382" s="49"/>
      <c r="D382" s="485"/>
      <c r="F382" s="394"/>
    </row>
    <row r="383" spans="1:6">
      <c r="A383" s="81"/>
      <c r="B383" s="4"/>
      <c r="C383" s="49"/>
      <c r="D383" s="485"/>
      <c r="F383" s="394"/>
    </row>
    <row r="384" spans="1:6">
      <c r="A384" s="81"/>
      <c r="B384" s="4"/>
      <c r="C384" s="49"/>
      <c r="D384" s="485"/>
      <c r="F384" s="394"/>
    </row>
    <row r="385" spans="1:6">
      <c r="A385" s="81"/>
      <c r="B385" s="4"/>
      <c r="C385" s="49"/>
      <c r="D385" s="485"/>
      <c r="F385" s="394"/>
    </row>
    <row r="386" spans="1:6">
      <c r="A386" s="81"/>
      <c r="B386" s="4"/>
      <c r="C386" s="49"/>
      <c r="D386" s="485"/>
      <c r="F386" s="394"/>
    </row>
    <row r="387" spans="1:6">
      <c r="A387" s="81"/>
      <c r="B387" s="4"/>
      <c r="C387" s="49"/>
      <c r="D387" s="485"/>
      <c r="F387" s="394"/>
    </row>
    <row r="388" spans="1:6">
      <c r="A388" s="81"/>
      <c r="B388" s="4"/>
      <c r="C388" s="49"/>
      <c r="D388" s="485"/>
      <c r="F388" s="394"/>
    </row>
    <row r="389" spans="1:6">
      <c r="A389" s="81"/>
      <c r="B389" s="4"/>
      <c r="C389" s="49"/>
      <c r="D389" s="485"/>
      <c r="F389" s="394"/>
    </row>
    <row r="390" spans="1:6">
      <c r="A390" s="81"/>
      <c r="B390" s="4"/>
      <c r="C390" s="49"/>
      <c r="D390" s="485"/>
      <c r="F390" s="394"/>
    </row>
    <row r="391" spans="1:6">
      <c r="A391" s="81"/>
      <c r="B391" s="4"/>
      <c r="C391" s="49"/>
      <c r="D391" s="485"/>
      <c r="F391" s="394"/>
    </row>
    <row r="392" spans="1:6">
      <c r="A392" s="81"/>
      <c r="B392" s="4"/>
      <c r="C392" s="49"/>
      <c r="D392" s="485"/>
      <c r="F392" s="394"/>
    </row>
    <row r="393" spans="1:6">
      <c r="A393" s="81"/>
      <c r="B393" s="4"/>
      <c r="C393" s="49"/>
      <c r="D393" s="485"/>
      <c r="F393" s="394"/>
    </row>
    <row r="394" spans="1:6">
      <c r="A394" s="81"/>
      <c r="B394" s="4"/>
      <c r="C394" s="49"/>
      <c r="D394" s="485"/>
      <c r="F394" s="394"/>
    </row>
    <row r="395" spans="1:6">
      <c r="A395" s="81"/>
      <c r="B395" s="4"/>
      <c r="C395" s="49"/>
      <c r="D395" s="485"/>
      <c r="F395" s="394"/>
    </row>
    <row r="396" spans="1:6">
      <c r="A396" s="81"/>
      <c r="B396" s="4"/>
      <c r="C396" s="49"/>
      <c r="D396" s="485"/>
      <c r="F396" s="394"/>
    </row>
    <row r="397" spans="1:6">
      <c r="A397" s="81"/>
      <c r="B397" s="4"/>
      <c r="C397" s="49"/>
      <c r="D397" s="485"/>
      <c r="F397" s="394"/>
    </row>
    <row r="398" spans="1:6">
      <c r="A398" s="81"/>
      <c r="B398" s="4"/>
      <c r="C398" s="49"/>
      <c r="D398" s="485"/>
      <c r="F398" s="394"/>
    </row>
    <row r="399" spans="1:6">
      <c r="A399" s="81"/>
      <c r="B399" s="4"/>
      <c r="C399" s="49"/>
      <c r="D399" s="485"/>
      <c r="F399" s="394"/>
    </row>
    <row r="400" spans="1:6">
      <c r="A400" s="81"/>
      <c r="B400" s="4"/>
      <c r="C400" s="49"/>
      <c r="D400" s="485"/>
      <c r="F400" s="394"/>
    </row>
    <row r="401" spans="1:6">
      <c r="A401" s="81"/>
      <c r="B401" s="4"/>
      <c r="C401" s="49"/>
      <c r="D401" s="485"/>
      <c r="F401" s="394"/>
    </row>
    <row r="402" spans="1:6">
      <c r="A402" s="81"/>
      <c r="B402" s="4"/>
      <c r="C402" s="49"/>
      <c r="D402" s="485"/>
      <c r="F402" s="394"/>
    </row>
    <row r="403" spans="1:6">
      <c r="A403" s="81"/>
      <c r="B403" s="4"/>
      <c r="C403" s="49"/>
      <c r="D403" s="485"/>
      <c r="F403" s="394"/>
    </row>
    <row r="404" spans="1:6">
      <c r="A404" s="81"/>
      <c r="B404" s="4"/>
      <c r="C404" s="49"/>
      <c r="D404" s="485"/>
      <c r="F404" s="394"/>
    </row>
    <row r="405" spans="1:6">
      <c r="A405" s="81"/>
      <c r="B405" s="4"/>
      <c r="C405" s="49"/>
      <c r="D405" s="485"/>
      <c r="F405" s="394"/>
    </row>
    <row r="406" spans="1:6">
      <c r="A406" s="81"/>
      <c r="B406" s="4"/>
      <c r="C406" s="49"/>
      <c r="D406" s="485"/>
      <c r="F406" s="394"/>
    </row>
    <row r="407" spans="1:6">
      <c r="A407" s="81"/>
      <c r="B407" s="4"/>
      <c r="C407" s="49"/>
      <c r="D407" s="485"/>
      <c r="F407" s="394"/>
    </row>
    <row r="408" spans="1:6">
      <c r="A408" s="81"/>
      <c r="B408" s="4"/>
      <c r="C408" s="49"/>
      <c r="D408" s="485"/>
      <c r="F408" s="394"/>
    </row>
    <row r="409" spans="1:6">
      <c r="A409" s="81"/>
      <c r="B409" s="4"/>
      <c r="C409" s="49"/>
      <c r="D409" s="485"/>
      <c r="F409" s="394"/>
    </row>
    <row r="410" spans="1:6">
      <c r="A410" s="81"/>
      <c r="B410" s="4"/>
      <c r="C410" s="49"/>
      <c r="D410" s="485"/>
      <c r="F410" s="394"/>
    </row>
    <row r="411" spans="1:6">
      <c r="A411" s="81"/>
      <c r="B411" s="4"/>
      <c r="C411" s="49"/>
      <c r="D411" s="485"/>
      <c r="F411" s="394"/>
    </row>
    <row r="412" spans="1:6">
      <c r="A412" s="81"/>
      <c r="B412" s="4"/>
      <c r="C412" s="49"/>
      <c r="D412" s="485"/>
      <c r="F412" s="394"/>
    </row>
    <row r="413" spans="1:6">
      <c r="A413" s="81"/>
      <c r="B413" s="4"/>
      <c r="C413" s="49"/>
      <c r="D413" s="485"/>
      <c r="F413" s="394"/>
    </row>
    <row r="414" spans="1:6">
      <c r="A414" s="81"/>
      <c r="B414" s="4"/>
      <c r="C414" s="49"/>
      <c r="D414" s="485"/>
      <c r="F414" s="394"/>
    </row>
    <row r="415" spans="1:6">
      <c r="A415" s="81"/>
      <c r="B415" s="4"/>
      <c r="C415" s="49"/>
      <c r="D415" s="485"/>
      <c r="F415" s="394"/>
    </row>
    <row r="416" spans="1:6">
      <c r="A416" s="81"/>
      <c r="B416" s="4"/>
      <c r="C416" s="49"/>
      <c r="D416" s="485"/>
      <c r="F416" s="394"/>
    </row>
    <row r="417" spans="1:6">
      <c r="A417" s="81"/>
      <c r="B417" s="4"/>
      <c r="C417" s="49"/>
      <c r="D417" s="485"/>
      <c r="F417" s="394"/>
    </row>
    <row r="418" spans="1:6">
      <c r="A418" s="81"/>
      <c r="B418" s="4"/>
      <c r="C418" s="49"/>
      <c r="D418" s="485"/>
      <c r="F418" s="394"/>
    </row>
    <row r="419" spans="1:6">
      <c r="A419" s="81"/>
      <c r="B419" s="4"/>
      <c r="C419" s="49"/>
      <c r="D419" s="485"/>
      <c r="F419" s="394"/>
    </row>
    <row r="420" spans="1:6">
      <c r="A420" s="81"/>
      <c r="B420" s="4"/>
      <c r="C420" s="49"/>
      <c r="D420" s="485"/>
      <c r="F420" s="394"/>
    </row>
    <row r="421" spans="1:6">
      <c r="A421" s="81"/>
      <c r="B421" s="4"/>
      <c r="C421" s="49"/>
      <c r="D421" s="485"/>
      <c r="F421" s="394"/>
    </row>
    <row r="422" spans="1:6">
      <c r="A422" s="81"/>
      <c r="B422" s="4"/>
      <c r="C422" s="49"/>
      <c r="D422" s="485"/>
      <c r="F422" s="394"/>
    </row>
    <row r="423" spans="1:6">
      <c r="A423" s="81"/>
      <c r="B423" s="4"/>
      <c r="C423" s="49"/>
      <c r="D423" s="485"/>
      <c r="F423" s="394"/>
    </row>
    <row r="424" spans="1:6">
      <c r="A424" s="81"/>
      <c r="B424" s="4"/>
      <c r="C424" s="49"/>
      <c r="D424" s="485"/>
      <c r="F424" s="394"/>
    </row>
    <row r="425" spans="1:6">
      <c r="A425" s="81"/>
      <c r="B425" s="4"/>
      <c r="C425" s="49"/>
      <c r="D425" s="485"/>
      <c r="F425" s="394"/>
    </row>
    <row r="426" spans="1:6">
      <c r="A426" s="81"/>
      <c r="B426" s="4"/>
      <c r="C426" s="49"/>
      <c r="D426" s="485"/>
      <c r="F426" s="394"/>
    </row>
    <row r="427" spans="1:6">
      <c r="A427" s="81"/>
      <c r="B427" s="4"/>
      <c r="C427" s="49"/>
      <c r="D427" s="485"/>
      <c r="F427" s="394"/>
    </row>
    <row r="428" spans="1:6">
      <c r="A428" s="81"/>
      <c r="B428" s="4"/>
      <c r="C428" s="49"/>
      <c r="D428" s="485"/>
      <c r="F428" s="394"/>
    </row>
    <row r="429" spans="1:6">
      <c r="A429" s="81"/>
      <c r="B429" s="4"/>
      <c r="C429" s="49"/>
      <c r="D429" s="485"/>
      <c r="F429" s="394"/>
    </row>
    <row r="430" spans="1:6">
      <c r="A430" s="81"/>
      <c r="B430" s="4"/>
      <c r="C430" s="49"/>
      <c r="D430" s="485"/>
      <c r="F430" s="394"/>
    </row>
    <row r="431" spans="1:6">
      <c r="A431" s="81"/>
      <c r="B431" s="4"/>
      <c r="C431" s="49"/>
      <c r="D431" s="485"/>
      <c r="F431" s="394"/>
    </row>
    <row r="432" spans="1:6">
      <c r="A432" s="81"/>
      <c r="B432" s="4"/>
      <c r="C432" s="49"/>
      <c r="D432" s="485"/>
      <c r="F432" s="394"/>
    </row>
    <row r="433" spans="1:6">
      <c r="A433" s="81"/>
      <c r="B433" s="4"/>
      <c r="C433" s="49"/>
      <c r="D433" s="485"/>
      <c r="F433" s="394"/>
    </row>
    <row r="434" spans="1:6">
      <c r="A434" s="81"/>
      <c r="B434" s="4"/>
      <c r="C434" s="49"/>
      <c r="D434" s="485"/>
      <c r="F434" s="394"/>
    </row>
    <row r="435" spans="1:6">
      <c r="A435" s="81"/>
      <c r="B435" s="4"/>
      <c r="C435" s="49"/>
      <c r="D435" s="485"/>
      <c r="F435" s="394"/>
    </row>
    <row r="436" spans="1:6">
      <c r="A436" s="81"/>
      <c r="B436" s="4"/>
      <c r="C436" s="49"/>
      <c r="D436" s="485"/>
      <c r="F436" s="394"/>
    </row>
    <row r="437" spans="1:6">
      <c r="A437" s="81"/>
      <c r="B437" s="4"/>
      <c r="C437" s="49"/>
      <c r="D437" s="485"/>
      <c r="F437" s="394"/>
    </row>
    <row r="438" spans="1:6">
      <c r="A438" s="81"/>
      <c r="B438" s="4"/>
      <c r="C438" s="49"/>
      <c r="D438" s="485"/>
      <c r="F438" s="394"/>
    </row>
    <row r="439" spans="1:6">
      <c r="A439" s="81"/>
      <c r="B439" s="4"/>
      <c r="C439" s="49"/>
      <c r="D439" s="485"/>
      <c r="F439" s="394"/>
    </row>
    <row r="440" spans="1:6">
      <c r="A440" s="81"/>
      <c r="B440" s="4"/>
      <c r="C440" s="49"/>
      <c r="D440" s="485"/>
      <c r="F440" s="394"/>
    </row>
    <row r="441" spans="1:6">
      <c r="A441" s="81"/>
      <c r="B441" s="4"/>
      <c r="C441" s="49"/>
      <c r="D441" s="485"/>
      <c r="F441" s="394"/>
    </row>
    <row r="442" spans="1:6">
      <c r="A442" s="81"/>
      <c r="B442" s="4"/>
      <c r="C442" s="49"/>
      <c r="D442" s="485"/>
      <c r="F442" s="394"/>
    </row>
    <row r="443" spans="1:6">
      <c r="A443" s="81"/>
      <c r="B443" s="4"/>
      <c r="C443" s="49"/>
      <c r="D443" s="485"/>
      <c r="F443" s="394"/>
    </row>
    <row r="444" spans="1:6">
      <c r="A444" s="81"/>
      <c r="B444" s="4"/>
      <c r="C444" s="49"/>
      <c r="D444" s="485"/>
      <c r="F444" s="394"/>
    </row>
    <row r="445" spans="1:6">
      <c r="A445" s="81"/>
      <c r="B445" s="4"/>
      <c r="C445" s="49"/>
      <c r="D445" s="485"/>
      <c r="F445" s="394"/>
    </row>
    <row r="446" spans="1:6">
      <c r="A446" s="81"/>
      <c r="B446" s="4"/>
      <c r="C446" s="49"/>
      <c r="D446" s="485"/>
      <c r="F446" s="394"/>
    </row>
    <row r="447" spans="1:6">
      <c r="A447" s="81"/>
      <c r="B447" s="4"/>
      <c r="C447" s="49"/>
      <c r="D447" s="485"/>
      <c r="F447" s="394"/>
    </row>
    <row r="448" spans="1:6">
      <c r="A448" s="81"/>
      <c r="B448" s="4"/>
      <c r="C448" s="49"/>
      <c r="D448" s="485"/>
      <c r="F448" s="394"/>
    </row>
    <row r="449" spans="1:6">
      <c r="A449" s="81"/>
      <c r="B449" s="4"/>
      <c r="C449" s="49"/>
      <c r="D449" s="485"/>
      <c r="F449" s="394"/>
    </row>
    <row r="450" spans="1:6">
      <c r="A450" s="81"/>
      <c r="B450" s="4"/>
      <c r="C450" s="49"/>
      <c r="D450" s="485"/>
      <c r="F450" s="394"/>
    </row>
    <row r="451" spans="1:6">
      <c r="A451" s="81"/>
      <c r="B451" s="4"/>
      <c r="C451" s="49"/>
      <c r="D451" s="485"/>
      <c r="F451" s="394"/>
    </row>
    <row r="452" spans="1:6">
      <c r="A452" s="81"/>
      <c r="B452" s="4"/>
      <c r="C452" s="49"/>
      <c r="D452" s="485"/>
      <c r="F452" s="394"/>
    </row>
    <row r="453" spans="1:6">
      <c r="A453" s="81"/>
      <c r="B453" s="4"/>
      <c r="C453" s="49"/>
      <c r="D453" s="485"/>
      <c r="F453" s="394"/>
    </row>
    <row r="454" spans="1:6">
      <c r="A454" s="81"/>
      <c r="B454" s="4"/>
      <c r="C454" s="49"/>
      <c r="D454" s="485"/>
      <c r="F454" s="394"/>
    </row>
    <row r="455" spans="1:6">
      <c r="A455" s="81"/>
      <c r="B455" s="4"/>
      <c r="C455" s="49"/>
      <c r="D455" s="485"/>
      <c r="F455" s="394"/>
    </row>
    <row r="456" spans="1:6">
      <c r="A456" s="81"/>
      <c r="B456" s="4"/>
      <c r="C456" s="49"/>
      <c r="D456" s="485"/>
      <c r="F456" s="394"/>
    </row>
    <row r="457" spans="1:6">
      <c r="A457" s="81"/>
      <c r="B457" s="4"/>
      <c r="C457" s="49"/>
      <c r="D457" s="485"/>
      <c r="F457" s="394"/>
    </row>
    <row r="458" spans="1:6">
      <c r="A458" s="81"/>
      <c r="B458" s="4"/>
      <c r="C458" s="49"/>
      <c r="D458" s="485"/>
      <c r="F458" s="394"/>
    </row>
    <row r="459" spans="1:6">
      <c r="A459" s="81"/>
      <c r="B459" s="4"/>
      <c r="C459" s="49"/>
      <c r="D459" s="485"/>
      <c r="F459" s="394"/>
    </row>
    <row r="460" spans="1:6">
      <c r="A460" s="81"/>
      <c r="B460" s="4"/>
      <c r="C460" s="49"/>
      <c r="D460" s="485"/>
      <c r="F460" s="394"/>
    </row>
    <row r="461" spans="1:6">
      <c r="A461" s="81"/>
      <c r="B461" s="4"/>
      <c r="C461" s="49"/>
      <c r="D461" s="485"/>
      <c r="F461" s="394"/>
    </row>
    <row r="462" spans="1:6">
      <c r="A462" s="81"/>
      <c r="B462" s="4"/>
      <c r="C462" s="49"/>
      <c r="D462" s="485"/>
      <c r="F462" s="394"/>
    </row>
    <row r="463" spans="1:6">
      <c r="A463" s="81"/>
      <c r="B463" s="4"/>
      <c r="C463" s="49"/>
      <c r="D463" s="485"/>
      <c r="F463" s="394"/>
    </row>
    <row r="464" spans="1:6">
      <c r="A464" s="81"/>
      <c r="B464" s="4"/>
      <c r="C464" s="49"/>
      <c r="D464" s="485"/>
      <c r="F464" s="394"/>
    </row>
    <row r="465" spans="1:6">
      <c r="A465" s="81"/>
      <c r="B465" s="4"/>
      <c r="C465" s="49"/>
      <c r="D465" s="485"/>
      <c r="F465" s="394"/>
    </row>
    <row r="466" spans="1:6">
      <c r="A466" s="81"/>
      <c r="B466" s="4"/>
      <c r="C466" s="49"/>
      <c r="D466" s="485"/>
      <c r="F466" s="394"/>
    </row>
    <row r="467" spans="1:6">
      <c r="A467" s="81"/>
      <c r="B467" s="4"/>
      <c r="C467" s="49"/>
      <c r="D467" s="485"/>
      <c r="F467" s="394"/>
    </row>
    <row r="468" spans="1:6">
      <c r="A468" s="81"/>
      <c r="B468" s="4"/>
      <c r="C468" s="49"/>
      <c r="D468" s="485"/>
      <c r="F468" s="394"/>
    </row>
    <row r="469" spans="1:6">
      <c r="A469" s="81"/>
      <c r="B469" s="4"/>
      <c r="C469" s="49"/>
      <c r="D469" s="485"/>
      <c r="F469" s="394"/>
    </row>
    <row r="470" spans="1:6">
      <c r="A470" s="81"/>
      <c r="B470" s="4"/>
      <c r="C470" s="49"/>
      <c r="D470" s="485"/>
      <c r="F470" s="394"/>
    </row>
    <row r="471" spans="1:6">
      <c r="A471" s="81"/>
      <c r="B471" s="4"/>
      <c r="C471" s="49"/>
      <c r="D471" s="485"/>
      <c r="F471" s="394"/>
    </row>
    <row r="472" spans="1:6">
      <c r="A472" s="81"/>
      <c r="B472" s="4"/>
      <c r="C472" s="49"/>
      <c r="D472" s="485"/>
      <c r="F472" s="394"/>
    </row>
    <row r="473" spans="1:6">
      <c r="A473" s="81"/>
      <c r="B473" s="4"/>
      <c r="C473" s="49"/>
      <c r="D473" s="485"/>
      <c r="F473" s="394"/>
    </row>
    <row r="474" spans="1:6">
      <c r="A474" s="81"/>
      <c r="B474" s="4"/>
      <c r="C474" s="49"/>
      <c r="D474" s="485"/>
      <c r="F474" s="394"/>
    </row>
    <row r="475" spans="1:6">
      <c r="A475" s="81"/>
      <c r="B475" s="4"/>
      <c r="C475" s="49"/>
      <c r="D475" s="485"/>
      <c r="F475" s="394"/>
    </row>
    <row r="476" spans="1:6">
      <c r="A476" s="81"/>
      <c r="B476" s="4"/>
      <c r="C476" s="49"/>
      <c r="D476" s="485"/>
      <c r="F476" s="394"/>
    </row>
    <row r="477" spans="1:6">
      <c r="A477" s="81"/>
      <c r="B477" s="4"/>
      <c r="C477" s="49"/>
      <c r="D477" s="485"/>
      <c r="F477" s="394"/>
    </row>
    <row r="478" spans="1:6">
      <c r="A478" s="81"/>
      <c r="B478" s="4"/>
      <c r="C478" s="49"/>
      <c r="D478" s="485"/>
      <c r="F478" s="394"/>
    </row>
    <row r="479" spans="1:6">
      <c r="A479" s="81"/>
      <c r="B479" s="4"/>
      <c r="C479" s="49"/>
      <c r="D479" s="485"/>
      <c r="F479" s="394"/>
    </row>
    <row r="480" spans="1:6">
      <c r="A480" s="81"/>
      <c r="B480" s="4"/>
      <c r="C480" s="49"/>
      <c r="D480" s="485"/>
      <c r="F480" s="394"/>
    </row>
    <row r="481" spans="1:6">
      <c r="A481" s="81"/>
      <c r="B481" s="4"/>
      <c r="C481" s="49"/>
      <c r="D481" s="485"/>
      <c r="F481" s="394"/>
    </row>
    <row r="482" spans="1:6">
      <c r="A482" s="81"/>
      <c r="B482" s="4"/>
      <c r="C482" s="49"/>
      <c r="D482" s="485"/>
      <c r="F482" s="394"/>
    </row>
    <row r="483" spans="1:6">
      <c r="A483" s="81"/>
      <c r="B483" s="4"/>
      <c r="C483" s="49"/>
      <c r="D483" s="485"/>
      <c r="F483" s="394"/>
    </row>
    <row r="484" spans="1:6">
      <c r="A484" s="81"/>
      <c r="B484" s="4"/>
      <c r="C484" s="49"/>
      <c r="D484" s="485"/>
      <c r="F484" s="394"/>
    </row>
    <row r="485" spans="1:6">
      <c r="A485" s="81"/>
      <c r="B485" s="4"/>
      <c r="C485" s="49"/>
      <c r="D485" s="485"/>
      <c r="F485" s="394"/>
    </row>
    <row r="486" spans="1:6">
      <c r="A486" s="81"/>
      <c r="B486" s="4"/>
      <c r="C486" s="49"/>
      <c r="D486" s="485"/>
      <c r="F486" s="394"/>
    </row>
    <row r="487" spans="1:6">
      <c r="A487" s="81"/>
      <c r="B487" s="4"/>
      <c r="C487" s="49"/>
      <c r="D487" s="485"/>
      <c r="F487" s="394"/>
    </row>
    <row r="488" spans="1:6">
      <c r="A488" s="81"/>
      <c r="B488" s="4"/>
      <c r="C488" s="49"/>
      <c r="D488" s="485"/>
      <c r="F488" s="394"/>
    </row>
    <row r="489" spans="1:6">
      <c r="A489" s="81"/>
      <c r="B489" s="4"/>
      <c r="C489" s="49"/>
      <c r="D489" s="485"/>
      <c r="F489" s="394"/>
    </row>
    <row r="490" spans="1:6">
      <c r="A490" s="81"/>
      <c r="B490" s="4"/>
      <c r="C490" s="49"/>
      <c r="D490" s="485"/>
      <c r="F490" s="394"/>
    </row>
    <row r="491" spans="1:6">
      <c r="A491" s="81"/>
      <c r="B491" s="4"/>
      <c r="C491" s="49"/>
      <c r="D491" s="485"/>
      <c r="F491" s="394"/>
    </row>
    <row r="492" spans="1:6">
      <c r="A492" s="81"/>
      <c r="B492" s="4"/>
      <c r="C492" s="49"/>
      <c r="D492" s="485"/>
      <c r="F492" s="394"/>
    </row>
    <row r="493" spans="1:6">
      <c r="A493" s="81"/>
      <c r="B493" s="4"/>
      <c r="C493" s="49"/>
      <c r="D493" s="485"/>
      <c r="F493" s="394"/>
    </row>
    <row r="494" spans="1:6">
      <c r="A494" s="81"/>
      <c r="B494" s="4"/>
      <c r="C494" s="49"/>
      <c r="D494" s="485"/>
      <c r="F494" s="394"/>
    </row>
    <row r="495" spans="1:6">
      <c r="A495" s="81"/>
      <c r="B495" s="4"/>
      <c r="C495" s="49"/>
      <c r="D495" s="485"/>
      <c r="F495" s="394"/>
    </row>
    <row r="496" spans="1:6">
      <c r="A496" s="81"/>
      <c r="B496" s="4"/>
      <c r="C496" s="49"/>
      <c r="D496" s="485"/>
      <c r="F496" s="394"/>
    </row>
    <row r="497" spans="1:6">
      <c r="A497" s="81"/>
      <c r="B497" s="4"/>
      <c r="C497" s="49"/>
      <c r="D497" s="485"/>
      <c r="F497" s="394"/>
    </row>
    <row r="498" spans="1:6">
      <c r="A498" s="81"/>
      <c r="B498" s="4"/>
      <c r="C498" s="49"/>
      <c r="D498" s="485"/>
      <c r="F498" s="394"/>
    </row>
    <row r="499" spans="1:6">
      <c r="A499" s="81"/>
      <c r="B499" s="4"/>
      <c r="C499" s="49"/>
      <c r="D499" s="485"/>
      <c r="F499" s="394"/>
    </row>
    <row r="500" spans="1:6">
      <c r="A500" s="81"/>
      <c r="B500" s="4"/>
      <c r="C500" s="49"/>
      <c r="D500" s="485"/>
      <c r="F500" s="394"/>
    </row>
    <row r="501" spans="1:6">
      <c r="A501" s="81"/>
      <c r="B501" s="4"/>
      <c r="C501" s="49"/>
      <c r="D501" s="485"/>
      <c r="F501" s="394"/>
    </row>
    <row r="502" spans="1:6">
      <c r="A502" s="81"/>
      <c r="B502" s="4"/>
      <c r="C502" s="49"/>
      <c r="D502" s="485"/>
      <c r="F502" s="394"/>
    </row>
    <row r="503" spans="1:6">
      <c r="A503" s="81"/>
      <c r="B503" s="4"/>
      <c r="C503" s="49"/>
      <c r="D503" s="485"/>
      <c r="F503" s="394"/>
    </row>
    <row r="504" spans="1:6">
      <c r="A504" s="81"/>
      <c r="B504" s="4"/>
      <c r="C504" s="49"/>
      <c r="D504" s="485"/>
      <c r="F504" s="394"/>
    </row>
    <row r="505" spans="1:6">
      <c r="A505" s="81"/>
      <c r="B505" s="4"/>
      <c r="C505" s="49"/>
      <c r="D505" s="485"/>
      <c r="F505" s="394"/>
    </row>
    <row r="506" spans="1:6">
      <c r="A506" s="81"/>
      <c r="B506" s="4"/>
      <c r="C506" s="49"/>
      <c r="D506" s="485"/>
      <c r="F506" s="394"/>
    </row>
    <row r="507" spans="1:6">
      <c r="A507" s="81"/>
      <c r="B507" s="4"/>
      <c r="C507" s="49"/>
      <c r="D507" s="485"/>
      <c r="F507" s="394"/>
    </row>
    <row r="508" spans="1:6">
      <c r="A508" s="81"/>
      <c r="B508" s="4"/>
      <c r="C508" s="49"/>
      <c r="D508" s="485"/>
      <c r="F508" s="394"/>
    </row>
    <row r="509" spans="1:6">
      <c r="A509" s="81"/>
      <c r="B509" s="4"/>
      <c r="C509" s="49"/>
      <c r="D509" s="485"/>
      <c r="F509" s="394"/>
    </row>
    <row r="510" spans="1:6">
      <c r="A510" s="81"/>
      <c r="B510" s="4"/>
      <c r="C510" s="49"/>
      <c r="D510" s="485"/>
      <c r="F510" s="394"/>
    </row>
    <row r="511" spans="1:6">
      <c r="A511" s="81"/>
      <c r="B511" s="4"/>
      <c r="C511" s="49"/>
      <c r="D511" s="485"/>
      <c r="F511" s="394"/>
    </row>
    <row r="512" spans="1:6">
      <c r="A512" s="81"/>
      <c r="B512" s="4"/>
      <c r="C512" s="49"/>
      <c r="D512" s="485"/>
      <c r="F512" s="394"/>
    </row>
    <row r="513" spans="1:6">
      <c r="A513" s="81"/>
      <c r="B513" s="4"/>
      <c r="C513" s="49"/>
      <c r="D513" s="485"/>
      <c r="F513" s="394"/>
    </row>
    <row r="514" spans="1:6">
      <c r="A514" s="81"/>
      <c r="B514" s="4"/>
      <c r="C514" s="49"/>
      <c r="D514" s="485"/>
      <c r="F514" s="394"/>
    </row>
    <row r="515" spans="1:6">
      <c r="A515" s="81"/>
      <c r="B515" s="4"/>
      <c r="C515" s="49"/>
      <c r="D515" s="485"/>
      <c r="F515" s="394"/>
    </row>
    <row r="516" spans="1:6">
      <c r="A516" s="81"/>
      <c r="B516" s="4"/>
      <c r="C516" s="49"/>
      <c r="D516" s="485"/>
      <c r="F516" s="394"/>
    </row>
    <row r="517" spans="1:6">
      <c r="A517" s="81"/>
      <c r="B517" s="4"/>
      <c r="C517" s="49"/>
      <c r="D517" s="485"/>
      <c r="F517" s="394"/>
    </row>
    <row r="518" spans="1:6">
      <c r="A518" s="81"/>
      <c r="B518" s="4"/>
      <c r="C518" s="49"/>
      <c r="D518" s="485"/>
      <c r="F518" s="394"/>
    </row>
    <row r="519" spans="1:6">
      <c r="A519" s="81"/>
      <c r="B519" s="4"/>
      <c r="C519" s="49"/>
      <c r="D519" s="485"/>
      <c r="F519" s="394"/>
    </row>
    <row r="520" spans="1:6">
      <c r="A520" s="81"/>
      <c r="B520" s="4"/>
      <c r="C520" s="49"/>
      <c r="D520" s="485"/>
      <c r="F520" s="394"/>
    </row>
    <row r="521" spans="1:6">
      <c r="A521" s="81"/>
      <c r="B521" s="4"/>
      <c r="C521" s="49"/>
      <c r="D521" s="485"/>
      <c r="F521" s="394"/>
    </row>
    <row r="522" spans="1:6">
      <c r="A522" s="81"/>
      <c r="B522" s="4"/>
      <c r="C522" s="49"/>
      <c r="D522" s="485"/>
      <c r="F522" s="394"/>
    </row>
    <row r="523" spans="1:6">
      <c r="A523" s="81"/>
      <c r="B523" s="4"/>
      <c r="C523" s="49"/>
      <c r="D523" s="485"/>
      <c r="F523" s="394"/>
    </row>
    <row r="524" spans="1:6">
      <c r="A524" s="81"/>
      <c r="B524" s="4"/>
      <c r="C524" s="49"/>
      <c r="D524" s="485"/>
      <c r="F524" s="394"/>
    </row>
    <row r="525" spans="1:6">
      <c r="A525" s="81"/>
      <c r="B525" s="4"/>
      <c r="C525" s="49"/>
      <c r="D525" s="485"/>
      <c r="F525" s="394"/>
    </row>
    <row r="526" spans="1:6">
      <c r="A526" s="81"/>
      <c r="B526" s="4"/>
      <c r="C526" s="49"/>
      <c r="D526" s="485"/>
      <c r="F526" s="394"/>
    </row>
    <row r="527" spans="1:6">
      <c r="A527" s="81"/>
      <c r="B527" s="4"/>
      <c r="C527" s="49"/>
      <c r="D527" s="485"/>
      <c r="F527" s="394"/>
    </row>
    <row r="528" spans="1:6">
      <c r="A528" s="81"/>
      <c r="B528" s="4"/>
      <c r="C528" s="49"/>
      <c r="D528" s="485"/>
      <c r="F528" s="394"/>
    </row>
    <row r="529" spans="1:6">
      <c r="A529" s="81"/>
      <c r="B529" s="4"/>
      <c r="C529" s="49"/>
      <c r="D529" s="485"/>
      <c r="F529" s="394"/>
    </row>
    <row r="530" spans="1:6">
      <c r="A530" s="81"/>
      <c r="B530" s="4"/>
      <c r="C530" s="49"/>
      <c r="D530" s="485"/>
      <c r="F530" s="394"/>
    </row>
    <row r="531" spans="1:6">
      <c r="A531" s="81"/>
      <c r="B531" s="4"/>
      <c r="C531" s="49"/>
      <c r="D531" s="485"/>
      <c r="F531" s="394"/>
    </row>
    <row r="532" spans="1:6">
      <c r="A532" s="81"/>
      <c r="B532" s="4"/>
      <c r="C532" s="49"/>
      <c r="D532" s="485"/>
      <c r="F532" s="394"/>
    </row>
    <row r="533" spans="1:6">
      <c r="A533" s="81"/>
      <c r="B533" s="4"/>
      <c r="C533" s="49"/>
      <c r="D533" s="485"/>
      <c r="F533" s="394"/>
    </row>
    <row r="534" spans="1:6">
      <c r="A534" s="81"/>
      <c r="B534" s="4"/>
      <c r="C534" s="49"/>
      <c r="D534" s="485"/>
      <c r="F534" s="394"/>
    </row>
    <row r="535" spans="1:6">
      <c r="A535" s="81"/>
      <c r="B535" s="4"/>
      <c r="C535" s="49"/>
      <c r="D535" s="485"/>
      <c r="F535" s="394"/>
    </row>
    <row r="536" spans="1:6">
      <c r="A536" s="81"/>
      <c r="B536" s="4"/>
      <c r="C536" s="49"/>
      <c r="D536" s="485"/>
      <c r="F536" s="394"/>
    </row>
    <row r="537" spans="1:6">
      <c r="A537" s="81"/>
      <c r="B537" s="4"/>
      <c r="C537" s="49"/>
      <c r="D537" s="485"/>
      <c r="F537" s="394"/>
    </row>
    <row r="538" spans="1:6">
      <c r="A538" s="81"/>
      <c r="B538" s="4"/>
      <c r="C538" s="49"/>
      <c r="D538" s="485"/>
      <c r="F538" s="394"/>
    </row>
    <row r="539" spans="1:6">
      <c r="A539" s="81"/>
      <c r="B539" s="4"/>
      <c r="C539" s="49"/>
      <c r="D539" s="485"/>
      <c r="F539" s="394"/>
    </row>
  </sheetData>
  <phoneticPr fontId="46" type="noConversion"/>
  <conditionalFormatting sqref="E12:E15 E25:E27 E140:E144 E149">
    <cfRule type="colorScale" priority="155">
      <colorScale>
        <cfvo type="num" val="0"/>
        <cfvo type="num" val="0"/>
        <color theme="0" tint="-4.9989318521683403E-2"/>
        <color theme="0" tint="-4.9989318521683403E-2"/>
      </colorScale>
    </cfRule>
  </conditionalFormatting>
  <conditionalFormatting sqref="E20">
    <cfRule type="colorScale" priority="8">
      <colorScale>
        <cfvo type="num" val="0"/>
        <cfvo type="num" val="0"/>
        <color theme="0" tint="-4.9989318521683403E-2"/>
        <color theme="0" tint="-4.9989318521683403E-2"/>
      </colorScale>
    </cfRule>
    <cfRule type="containsBlanks" dxfId="9" priority="9" stopIfTrue="1">
      <formula>LEN(TRIM(E20))=0</formula>
    </cfRule>
  </conditionalFormatting>
  <conditionalFormatting sqref="E29:E33 E38:E40 E59:E62 E66:E68 E81:E88 E92:E100 E102:E114 E43">
    <cfRule type="colorScale" priority="66">
      <colorScale>
        <cfvo type="num" val="0"/>
        <cfvo type="num" val="0"/>
        <color theme="0" tint="-4.9989318521683403E-2"/>
        <color theme="0" tint="-4.9989318521683403E-2"/>
      </colorScale>
    </cfRule>
  </conditionalFormatting>
  <conditionalFormatting sqref="E30 E32:E33">
    <cfRule type="containsBlanks" dxfId="8" priority="67" stopIfTrue="1">
      <formula>LEN(TRIM(E30))=0</formula>
    </cfRule>
  </conditionalFormatting>
  <conditionalFormatting sqref="E55:E57 E76 E78:E80 E37">
    <cfRule type="colorScale" priority="72">
      <colorScale>
        <cfvo type="num" val="0"/>
        <cfvo type="num" val="0"/>
        <color theme="0" tint="-4.9989318521683403E-2"/>
        <color theme="0" tint="-4.9989318521683403E-2"/>
      </colorScale>
    </cfRule>
  </conditionalFormatting>
  <conditionalFormatting sqref="E59:E61">
    <cfRule type="containsBlanks" dxfId="7" priority="63" stopIfTrue="1">
      <formula>LEN(TRIM(E59))=0</formula>
    </cfRule>
  </conditionalFormatting>
  <conditionalFormatting sqref="E65">
    <cfRule type="containsBlanks" dxfId="6" priority="61" stopIfTrue="1">
      <formula>LEN(TRIM(E65))=0</formula>
    </cfRule>
    <cfRule type="colorScale" priority="62">
      <colorScale>
        <cfvo type="num" val="0"/>
        <cfvo type="num" val="0"/>
        <color theme="0" tint="-4.9989318521683403E-2"/>
        <color theme="0" tint="-4.9989318521683403E-2"/>
      </colorScale>
    </cfRule>
  </conditionalFormatting>
  <conditionalFormatting sqref="E72:E73 E70">
    <cfRule type="colorScale" priority="60">
      <colorScale>
        <cfvo type="num" val="0"/>
        <cfvo type="num" val="0"/>
        <color theme="0" tint="-4.9989318521683403E-2"/>
        <color theme="0" tint="-4.9989318521683403E-2"/>
      </colorScale>
    </cfRule>
  </conditionalFormatting>
  <conditionalFormatting sqref="E75">
    <cfRule type="containsBlanks" dxfId="5" priority="6" stopIfTrue="1">
      <formula>LEN(TRIM(E75))=0</formula>
    </cfRule>
    <cfRule type="colorScale" priority="7">
      <colorScale>
        <cfvo type="num" val="0"/>
        <cfvo type="num" val="0"/>
        <color theme="0" tint="-4.9989318521683403E-2"/>
        <color theme="0" tint="-4.9989318521683403E-2"/>
      </colorScale>
    </cfRule>
  </conditionalFormatting>
  <conditionalFormatting sqref="E90">
    <cfRule type="colorScale" priority="51">
      <colorScale>
        <cfvo type="num" val="0"/>
        <cfvo type="num" val="0"/>
        <color theme="0" tint="-4.9989318521683403E-2"/>
        <color theme="0" tint="-4.9989318521683403E-2"/>
      </colorScale>
    </cfRule>
  </conditionalFormatting>
  <conditionalFormatting sqref="E97">
    <cfRule type="colorScale" priority="58">
      <colorScale>
        <cfvo type="num" val="0"/>
        <cfvo type="num" val="0"/>
        <color theme="0" tint="-4.9989318521683403E-2"/>
        <color theme="0" tint="-4.9989318521683403E-2"/>
      </colorScale>
    </cfRule>
    <cfRule type="containsBlanks" dxfId="4" priority="59" stopIfTrue="1">
      <formula>LEN(TRIM(E97))=0</formula>
    </cfRule>
  </conditionalFormatting>
  <conditionalFormatting sqref="E99">
    <cfRule type="colorScale" priority="4">
      <colorScale>
        <cfvo type="num" val="0"/>
        <cfvo type="num" val="0"/>
        <color theme="0" tint="-4.9989318521683403E-2"/>
        <color theme="0" tint="-4.9989318521683403E-2"/>
      </colorScale>
    </cfRule>
    <cfRule type="containsBlanks" dxfId="3" priority="5" stopIfTrue="1">
      <formula>LEN(TRIM(E99))=0</formula>
    </cfRule>
  </conditionalFormatting>
  <conditionalFormatting sqref="E101">
    <cfRule type="containsBlanks" dxfId="2" priority="2" stopIfTrue="1">
      <formula>LEN(TRIM(E101))=0</formula>
    </cfRule>
    <cfRule type="colorScale" priority="3">
      <colorScale>
        <cfvo type="num" val="0"/>
        <cfvo type="num" val="0"/>
        <color theme="0" tint="-4.9989318521683403E-2"/>
        <color theme="0" tint="-4.9989318521683403E-2"/>
      </colorScale>
    </cfRule>
  </conditionalFormatting>
  <conditionalFormatting sqref="E115:E116">
    <cfRule type="colorScale" priority="70">
      <colorScale>
        <cfvo type="num" val="0"/>
        <cfvo type="num" val="0"/>
        <color theme="0" tint="-4.9989318521683403E-2"/>
        <color theme="0" tint="-4.9989318521683403E-2"/>
      </colorScale>
    </cfRule>
  </conditionalFormatting>
  <conditionalFormatting sqref="E191:E192">
    <cfRule type="colorScale" priority="1">
      <colorScale>
        <cfvo type="num" val="0"/>
        <cfvo type="num" val="0"/>
        <color theme="0" tint="-4.9989318521683403E-2"/>
        <color theme="0" tint="-4.9989318521683403E-2"/>
      </colorScale>
    </cfRule>
  </conditionalFormatting>
  <printOptions horizontalCentered="1"/>
  <pageMargins left="0.78740157480314965" right="0.39370078740157483" top="0.39370078740157483" bottom="0.39370078740157483"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Vsebino posameznih postavk popisa ni dovoljeno spreminjati!&amp;R&amp;"Arial Narrow,Krepko"&amp;8&amp;K0070C0Stran &amp;P</oddFooter>
  </headerFooter>
  <rowBreaks count="2" manualBreakCount="2">
    <brk id="102" max="16383" man="1"/>
    <brk id="124"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C6050-78DF-4353-8C42-AA773C5F4EF5}">
  <sheetPr>
    <tabColor rgb="FFFCEBE8"/>
  </sheetPr>
  <dimension ref="A1:F401"/>
  <sheetViews>
    <sheetView view="pageBreakPreview" topLeftCell="A8" zoomScaleNormal="100" zoomScaleSheetLayoutView="100" workbookViewId="0">
      <selection activeCell="F31" sqref="F31"/>
    </sheetView>
  </sheetViews>
  <sheetFormatPr defaultColWidth="9" defaultRowHeight="13.5"/>
  <cols>
    <col min="1" max="1" width="5.625" style="24" customWidth="1"/>
    <col min="2" max="2" width="50.625" style="1" customWidth="1"/>
    <col min="3" max="3" width="3.625" style="7" customWidth="1"/>
    <col min="4" max="4" width="7.125" style="8" customWidth="1"/>
    <col min="5" max="5" width="6.625" style="497" customWidth="1"/>
    <col min="6" max="6" width="9.625" style="368" customWidth="1"/>
    <col min="7" max="16384" width="9" style="4"/>
  </cols>
  <sheetData>
    <row r="1" spans="1:6">
      <c r="E1" s="486"/>
    </row>
    <row r="2" spans="1:6" s="3" customFormat="1" ht="15.75">
      <c r="A2" s="17"/>
      <c r="B2" s="20" t="s">
        <v>617</v>
      </c>
      <c r="C2" s="21"/>
      <c r="D2" s="108"/>
      <c r="E2" s="487"/>
      <c r="F2" s="369"/>
    </row>
    <row r="3" spans="1:6">
      <c r="E3" s="486"/>
    </row>
    <row r="4" spans="1:6" s="3" customFormat="1" ht="15.75">
      <c r="A4" s="19" t="s">
        <v>332</v>
      </c>
      <c r="B4" s="107" t="s">
        <v>573</v>
      </c>
      <c r="C4" s="21"/>
      <c r="D4" s="108"/>
      <c r="E4" s="488"/>
      <c r="F4" s="370"/>
    </row>
    <row r="5" spans="1:6" s="6" customFormat="1" ht="14.25" thickBot="1">
      <c r="A5" s="24"/>
      <c r="B5" s="68"/>
      <c r="C5" s="11"/>
      <c r="D5" s="8"/>
      <c r="E5" s="489"/>
      <c r="F5" s="371"/>
    </row>
    <row r="6" spans="1:6" s="6" customFormat="1" ht="54.75" thickBot="1">
      <c r="A6" s="24"/>
      <c r="B6" s="27" t="s">
        <v>574</v>
      </c>
      <c r="C6" s="11"/>
      <c r="D6" s="8"/>
      <c r="E6" s="448"/>
      <c r="F6" s="371"/>
    </row>
    <row r="7" spans="1:6" s="6" customFormat="1" ht="14.25" thickBot="1">
      <c r="A7" s="24"/>
      <c r="B7" s="68"/>
      <c r="C7" s="11"/>
      <c r="D7" s="8"/>
      <c r="E7" s="489"/>
      <c r="F7" s="371"/>
    </row>
    <row r="8" spans="1:6" s="6" customFormat="1" ht="68.25" thickBot="1">
      <c r="A8" s="24"/>
      <c r="B8" s="644" t="s">
        <v>810</v>
      </c>
      <c r="C8" s="11"/>
      <c r="D8" s="8"/>
      <c r="E8" s="448"/>
      <c r="F8" s="371"/>
    </row>
    <row r="9" spans="1:6" s="194" customFormat="1" ht="8.25">
      <c r="A9" s="189"/>
      <c r="B9" s="190"/>
      <c r="C9" s="191"/>
      <c r="D9" s="192"/>
      <c r="E9" s="445"/>
      <c r="F9" s="372"/>
    </row>
    <row r="10" spans="1:6" s="201" customFormat="1" ht="11.25">
      <c r="A10" s="199" t="s">
        <v>310</v>
      </c>
      <c r="B10" s="200" t="s">
        <v>306</v>
      </c>
      <c r="C10" s="137" t="s">
        <v>305</v>
      </c>
      <c r="D10" s="482" t="s">
        <v>307</v>
      </c>
      <c r="E10" s="450" t="s">
        <v>308</v>
      </c>
      <c r="F10" s="373" t="s">
        <v>309</v>
      </c>
    </row>
    <row r="11" spans="1:6" s="194" customFormat="1" ht="8.25">
      <c r="A11" s="189"/>
      <c r="B11" s="190"/>
      <c r="C11" s="191"/>
      <c r="D11" s="192"/>
      <c r="E11" s="451"/>
      <c r="F11" s="372"/>
    </row>
    <row r="12" spans="1:6" s="99" customFormat="1" ht="15.75">
      <c r="A12" s="95" t="s">
        <v>739</v>
      </c>
      <c r="B12" s="101" t="s">
        <v>570</v>
      </c>
      <c r="C12" s="97"/>
      <c r="D12" s="102"/>
      <c r="E12" s="477"/>
      <c r="F12" s="374"/>
    </row>
    <row r="13" spans="1:6" s="209" customFormat="1" ht="12">
      <c r="A13" s="204"/>
      <c r="B13" s="205"/>
      <c r="C13" s="206"/>
      <c r="D13" s="207"/>
      <c r="E13" s="490"/>
      <c r="F13" s="375"/>
    </row>
    <row r="14" spans="1:6" s="209" customFormat="1" ht="135">
      <c r="A14" s="421" t="s">
        <v>0</v>
      </c>
      <c r="B14" s="43" t="s">
        <v>811</v>
      </c>
      <c r="C14" s="415" t="s">
        <v>547</v>
      </c>
      <c r="D14" s="442">
        <v>0.03</v>
      </c>
      <c r="E14" s="532">
        <f>REKAPITULACIJA!F11</f>
        <v>0</v>
      </c>
      <c r="F14" s="441">
        <f>ROUND(D14*E14,2)</f>
        <v>0</v>
      </c>
    </row>
    <row r="15" spans="1:6" ht="14.25" thickBot="1">
      <c r="A15" s="222"/>
      <c r="B15" s="492"/>
      <c r="C15" s="493"/>
      <c r="D15" s="494"/>
      <c r="E15" s="495"/>
      <c r="F15" s="496"/>
    </row>
    <row r="16" spans="1:6" s="188" customFormat="1" ht="6.75" thickTop="1">
      <c r="A16" s="187"/>
      <c r="B16" s="365"/>
      <c r="C16" s="419"/>
      <c r="D16" s="367"/>
      <c r="E16" s="478"/>
      <c r="F16" s="396"/>
    </row>
    <row r="17" spans="1:6">
      <c r="A17" s="224"/>
      <c r="B17" s="225" t="s">
        <v>575</v>
      </c>
      <c r="C17" s="220"/>
      <c r="D17" s="226"/>
      <c r="E17" s="479"/>
      <c r="F17" s="395">
        <f>SUM(F14:F16)</f>
        <v>0</v>
      </c>
    </row>
    <row r="18" spans="1:6">
      <c r="A18" s="81"/>
      <c r="B18" s="4"/>
      <c r="C18" s="49"/>
      <c r="D18" s="485"/>
      <c r="F18" s="376"/>
    </row>
    <row r="19" spans="1:6">
      <c r="A19" s="81"/>
      <c r="B19" s="4"/>
      <c r="C19" s="49"/>
      <c r="D19" s="485"/>
      <c r="F19" s="376"/>
    </row>
    <row r="20" spans="1:6" s="99" customFormat="1" ht="15.75">
      <c r="A20" s="95" t="s">
        <v>743</v>
      </c>
      <c r="B20" s="101" t="s">
        <v>572</v>
      </c>
      <c r="C20" s="97"/>
      <c r="D20" s="102"/>
      <c r="E20" s="477"/>
      <c r="F20" s="374"/>
    </row>
    <row r="21" spans="1:6" s="209" customFormat="1" ht="12">
      <c r="A21" s="204"/>
      <c r="B21" s="205"/>
      <c r="C21" s="206"/>
      <c r="D21" s="207"/>
      <c r="E21" s="490"/>
      <c r="F21" s="375"/>
    </row>
    <row r="22" spans="1:6" s="209" customFormat="1" ht="148.5">
      <c r="A22" s="421" t="s">
        <v>0</v>
      </c>
      <c r="B22" s="43" t="s">
        <v>812</v>
      </c>
      <c r="C22" s="415" t="s">
        <v>547</v>
      </c>
      <c r="D22" s="442">
        <v>0.03</v>
      </c>
      <c r="E22" s="491">
        <f>('NASLOVNA STRAN'!F55)</f>
        <v>0</v>
      </c>
      <c r="F22" s="441">
        <f>ROUND(D22*E22,2)</f>
        <v>0</v>
      </c>
    </row>
    <row r="23" spans="1:6" ht="14.25" thickBot="1">
      <c r="A23" s="222"/>
      <c r="B23" s="492"/>
      <c r="C23" s="493"/>
      <c r="D23" s="494"/>
      <c r="E23" s="495"/>
      <c r="F23" s="496"/>
    </row>
    <row r="24" spans="1:6" s="188" customFormat="1" ht="6.75" thickTop="1">
      <c r="A24" s="187"/>
      <c r="B24" s="365"/>
      <c r="C24" s="419"/>
      <c r="D24" s="367"/>
      <c r="E24" s="468"/>
      <c r="F24" s="396"/>
    </row>
    <row r="25" spans="1:6">
      <c r="A25" s="224"/>
      <c r="B25" s="225" t="s">
        <v>576</v>
      </c>
      <c r="C25" s="220"/>
      <c r="D25" s="226"/>
      <c r="E25" s="474"/>
      <c r="F25" s="395">
        <f>SUM(F22:F24)</f>
        <v>0</v>
      </c>
    </row>
    <row r="26" spans="1:6">
      <c r="A26" s="81"/>
      <c r="B26" s="4"/>
      <c r="C26" s="49"/>
      <c r="D26" s="485"/>
      <c r="F26" s="376"/>
    </row>
    <row r="27" spans="1:6">
      <c r="A27" s="81"/>
      <c r="B27" s="4"/>
      <c r="C27" s="49"/>
      <c r="D27" s="485"/>
      <c r="F27" s="376"/>
    </row>
    <row r="28" spans="1:6">
      <c r="A28" s="81"/>
      <c r="B28" s="4"/>
      <c r="C28" s="49"/>
      <c r="D28" s="485"/>
      <c r="F28" s="376"/>
    </row>
    <row r="29" spans="1:6">
      <c r="A29" s="81"/>
      <c r="B29" s="4"/>
      <c r="C29" s="49"/>
      <c r="D29" s="485"/>
      <c r="F29" s="376"/>
    </row>
    <row r="30" spans="1:6">
      <c r="A30" s="81"/>
      <c r="B30" s="4"/>
      <c r="C30" s="49"/>
      <c r="D30" s="485"/>
      <c r="F30" s="376"/>
    </row>
    <row r="31" spans="1:6">
      <c r="A31" s="81"/>
      <c r="B31" s="4"/>
      <c r="C31" s="49"/>
      <c r="D31" s="485"/>
      <c r="F31" s="376"/>
    </row>
    <row r="32" spans="1:6">
      <c r="A32" s="81"/>
      <c r="B32" s="4"/>
      <c r="C32" s="49"/>
      <c r="D32" s="485"/>
      <c r="F32" s="376"/>
    </row>
    <row r="33" spans="1:6">
      <c r="A33" s="81"/>
      <c r="B33" s="4"/>
      <c r="C33" s="49"/>
      <c r="D33" s="485"/>
      <c r="F33" s="376"/>
    </row>
    <row r="34" spans="1:6">
      <c r="A34" s="81"/>
      <c r="B34" s="4"/>
      <c r="C34" s="49"/>
      <c r="D34" s="485"/>
      <c r="F34" s="376"/>
    </row>
    <row r="35" spans="1:6">
      <c r="A35" s="81"/>
      <c r="B35" s="4"/>
      <c r="C35" s="49"/>
      <c r="D35" s="485"/>
      <c r="F35" s="376"/>
    </row>
    <row r="36" spans="1:6">
      <c r="A36" s="81"/>
      <c r="B36" s="4"/>
      <c r="C36" s="49"/>
      <c r="D36" s="485"/>
      <c r="F36" s="376"/>
    </row>
    <row r="37" spans="1:6">
      <c r="A37" s="81"/>
      <c r="B37" s="4"/>
      <c r="C37" s="49"/>
      <c r="D37" s="485"/>
      <c r="F37" s="376"/>
    </row>
    <row r="38" spans="1:6">
      <c r="A38" s="81"/>
      <c r="B38" s="4"/>
      <c r="C38" s="49"/>
      <c r="D38" s="485"/>
      <c r="F38" s="376"/>
    </row>
    <row r="39" spans="1:6">
      <c r="A39" s="81"/>
      <c r="B39" s="4"/>
      <c r="C39" s="49"/>
      <c r="D39" s="485"/>
      <c r="F39" s="376"/>
    </row>
    <row r="40" spans="1:6">
      <c r="A40" s="81"/>
      <c r="B40" s="4"/>
      <c r="C40" s="49"/>
      <c r="D40" s="485"/>
      <c r="F40" s="376"/>
    </row>
    <row r="41" spans="1:6">
      <c r="A41" s="81"/>
      <c r="B41" s="4"/>
      <c r="C41" s="49"/>
      <c r="D41" s="485"/>
      <c r="F41" s="376"/>
    </row>
    <row r="42" spans="1:6">
      <c r="A42" s="81"/>
      <c r="B42" s="4"/>
      <c r="C42" s="49"/>
      <c r="D42" s="485"/>
      <c r="F42" s="376"/>
    </row>
    <row r="43" spans="1:6">
      <c r="A43" s="81"/>
      <c r="B43" s="4"/>
      <c r="C43" s="49"/>
      <c r="D43" s="485"/>
      <c r="F43" s="376"/>
    </row>
    <row r="44" spans="1:6">
      <c r="A44" s="81"/>
      <c r="B44" s="4"/>
      <c r="C44" s="49"/>
      <c r="D44" s="485"/>
      <c r="F44" s="376"/>
    </row>
    <row r="45" spans="1:6">
      <c r="A45" s="81"/>
      <c r="B45" s="4"/>
      <c r="C45" s="49"/>
      <c r="D45" s="485"/>
      <c r="F45" s="376"/>
    </row>
    <row r="46" spans="1:6">
      <c r="A46" s="81"/>
      <c r="B46" s="4"/>
      <c r="C46" s="49"/>
      <c r="D46" s="485"/>
      <c r="F46" s="376"/>
    </row>
    <row r="47" spans="1:6">
      <c r="A47" s="81"/>
      <c r="B47" s="4"/>
      <c r="C47" s="49"/>
      <c r="D47" s="485"/>
      <c r="F47" s="376"/>
    </row>
    <row r="48" spans="1:6">
      <c r="A48" s="81"/>
      <c r="B48" s="4"/>
      <c r="C48" s="49"/>
      <c r="D48" s="485"/>
      <c r="F48" s="376"/>
    </row>
    <row r="49" spans="1:6">
      <c r="A49" s="81"/>
      <c r="B49" s="4"/>
      <c r="C49" s="49"/>
      <c r="D49" s="485"/>
      <c r="F49" s="376"/>
    </row>
    <row r="50" spans="1:6">
      <c r="A50" s="81"/>
      <c r="B50" s="4"/>
      <c r="C50" s="49"/>
      <c r="D50" s="485"/>
      <c r="F50" s="376"/>
    </row>
    <row r="51" spans="1:6">
      <c r="A51" s="81"/>
      <c r="B51" s="4"/>
      <c r="C51" s="49"/>
      <c r="D51" s="485"/>
      <c r="F51" s="376"/>
    </row>
    <row r="52" spans="1:6">
      <c r="A52" s="81"/>
      <c r="B52" s="4"/>
      <c r="C52" s="49"/>
      <c r="D52" s="485"/>
      <c r="F52" s="376"/>
    </row>
    <row r="53" spans="1:6">
      <c r="A53" s="81"/>
      <c r="B53" s="4"/>
      <c r="C53" s="49"/>
      <c r="D53" s="485"/>
      <c r="F53" s="376"/>
    </row>
    <row r="54" spans="1:6">
      <c r="A54" s="81"/>
      <c r="B54" s="4"/>
      <c r="C54" s="49"/>
      <c r="D54" s="485"/>
      <c r="F54" s="376"/>
    </row>
    <row r="55" spans="1:6">
      <c r="A55" s="81"/>
      <c r="B55" s="4"/>
      <c r="C55" s="49"/>
      <c r="D55" s="485"/>
      <c r="F55" s="376"/>
    </row>
    <row r="56" spans="1:6">
      <c r="A56" s="81"/>
      <c r="B56" s="4"/>
      <c r="C56" s="49"/>
      <c r="D56" s="485"/>
      <c r="F56" s="376"/>
    </row>
    <row r="57" spans="1:6">
      <c r="A57" s="81"/>
      <c r="B57" s="4"/>
      <c r="C57" s="49"/>
      <c r="D57" s="485"/>
      <c r="F57" s="376"/>
    </row>
    <row r="58" spans="1:6">
      <c r="A58" s="81"/>
      <c r="B58" s="4"/>
      <c r="C58" s="49"/>
      <c r="D58" s="485"/>
      <c r="F58" s="376"/>
    </row>
    <row r="59" spans="1:6">
      <c r="A59" s="81"/>
      <c r="B59" s="4"/>
      <c r="C59" s="49"/>
      <c r="D59" s="485"/>
      <c r="F59" s="376"/>
    </row>
    <row r="60" spans="1:6">
      <c r="A60" s="81"/>
      <c r="B60" s="4"/>
      <c r="C60" s="49"/>
      <c r="D60" s="485"/>
      <c r="F60" s="376"/>
    </row>
    <row r="61" spans="1:6">
      <c r="A61" s="81"/>
      <c r="B61" s="4"/>
      <c r="C61" s="49"/>
      <c r="D61" s="485"/>
      <c r="F61" s="376"/>
    </row>
    <row r="62" spans="1:6">
      <c r="A62" s="81"/>
      <c r="B62" s="4"/>
      <c r="C62" s="49"/>
      <c r="D62" s="485"/>
      <c r="F62" s="376"/>
    </row>
    <row r="63" spans="1:6">
      <c r="A63" s="81"/>
      <c r="B63" s="4"/>
      <c r="C63" s="49"/>
      <c r="D63" s="485"/>
      <c r="F63" s="376"/>
    </row>
    <row r="64" spans="1:6">
      <c r="A64" s="81"/>
      <c r="B64" s="4"/>
      <c r="C64" s="49"/>
      <c r="D64" s="485"/>
      <c r="F64" s="376"/>
    </row>
    <row r="65" spans="1:6">
      <c r="A65" s="81"/>
      <c r="B65" s="4"/>
      <c r="C65" s="49"/>
      <c r="D65" s="485"/>
      <c r="F65" s="376"/>
    </row>
    <row r="66" spans="1:6">
      <c r="A66" s="81"/>
      <c r="B66" s="4"/>
      <c r="C66" s="49"/>
      <c r="D66" s="485"/>
      <c r="F66" s="376"/>
    </row>
    <row r="67" spans="1:6">
      <c r="A67" s="81"/>
      <c r="B67" s="4"/>
      <c r="C67" s="49"/>
      <c r="D67" s="485"/>
      <c r="F67" s="376"/>
    </row>
    <row r="68" spans="1:6">
      <c r="A68" s="81"/>
      <c r="B68" s="4"/>
      <c r="C68" s="49"/>
      <c r="D68" s="485"/>
      <c r="F68" s="376"/>
    </row>
    <row r="69" spans="1:6">
      <c r="A69" s="81"/>
      <c r="B69" s="4"/>
      <c r="C69" s="49"/>
      <c r="D69" s="485"/>
      <c r="F69" s="376"/>
    </row>
    <row r="70" spans="1:6">
      <c r="A70" s="81"/>
      <c r="B70" s="4"/>
      <c r="C70" s="49"/>
      <c r="D70" s="485"/>
      <c r="F70" s="376"/>
    </row>
    <row r="71" spans="1:6">
      <c r="A71" s="81"/>
      <c r="B71" s="4"/>
      <c r="C71" s="49"/>
      <c r="D71" s="485"/>
      <c r="F71" s="376"/>
    </row>
    <row r="72" spans="1:6">
      <c r="A72" s="81"/>
      <c r="B72" s="4"/>
      <c r="C72" s="49"/>
      <c r="D72" s="485"/>
      <c r="F72" s="376"/>
    </row>
    <row r="73" spans="1:6">
      <c r="A73" s="81"/>
      <c r="B73" s="4"/>
      <c r="C73" s="49"/>
      <c r="D73" s="485"/>
      <c r="F73" s="376"/>
    </row>
    <row r="74" spans="1:6">
      <c r="A74" s="81"/>
      <c r="B74" s="4"/>
      <c r="C74" s="49"/>
      <c r="D74" s="485"/>
      <c r="F74" s="376"/>
    </row>
    <row r="75" spans="1:6">
      <c r="A75" s="81"/>
      <c r="B75" s="4"/>
      <c r="C75" s="49"/>
      <c r="D75" s="485"/>
      <c r="F75" s="376"/>
    </row>
    <row r="76" spans="1:6">
      <c r="A76" s="81"/>
      <c r="B76" s="4"/>
      <c r="C76" s="49"/>
      <c r="D76" s="485"/>
      <c r="F76" s="376"/>
    </row>
    <row r="77" spans="1:6">
      <c r="A77" s="81"/>
      <c r="B77" s="4"/>
      <c r="C77" s="49"/>
      <c r="D77" s="485"/>
      <c r="F77" s="376"/>
    </row>
    <row r="78" spans="1:6">
      <c r="A78" s="81"/>
      <c r="B78" s="4"/>
      <c r="C78" s="49"/>
      <c r="D78" s="485"/>
      <c r="F78" s="376"/>
    </row>
    <row r="79" spans="1:6">
      <c r="A79" s="81"/>
      <c r="B79" s="4"/>
      <c r="C79" s="49"/>
      <c r="D79" s="485"/>
      <c r="F79" s="376"/>
    </row>
    <row r="80" spans="1:6">
      <c r="A80" s="81"/>
      <c r="B80" s="4"/>
      <c r="C80" s="49"/>
      <c r="D80" s="485"/>
      <c r="F80" s="376"/>
    </row>
    <row r="81" spans="1:6">
      <c r="A81" s="81"/>
      <c r="B81" s="4"/>
      <c r="C81" s="49"/>
      <c r="D81" s="485"/>
      <c r="F81" s="376"/>
    </row>
    <row r="82" spans="1:6">
      <c r="A82" s="81"/>
      <c r="B82" s="4"/>
      <c r="C82" s="49"/>
      <c r="D82" s="485"/>
      <c r="F82" s="376"/>
    </row>
    <row r="83" spans="1:6">
      <c r="A83" s="81"/>
      <c r="B83" s="4"/>
      <c r="C83" s="49"/>
      <c r="D83" s="485"/>
      <c r="F83" s="376"/>
    </row>
    <row r="84" spans="1:6">
      <c r="A84" s="81"/>
      <c r="B84" s="4"/>
      <c r="C84" s="49"/>
      <c r="D84" s="485"/>
      <c r="F84" s="376"/>
    </row>
    <row r="85" spans="1:6">
      <c r="A85" s="81"/>
      <c r="B85" s="4"/>
      <c r="C85" s="49"/>
      <c r="D85" s="485"/>
      <c r="F85" s="376"/>
    </row>
    <row r="86" spans="1:6">
      <c r="A86" s="81"/>
      <c r="B86" s="4"/>
      <c r="C86" s="49"/>
      <c r="D86" s="485"/>
      <c r="F86" s="376"/>
    </row>
    <row r="87" spans="1:6">
      <c r="A87" s="81"/>
      <c r="B87" s="4"/>
      <c r="C87" s="49"/>
      <c r="D87" s="485"/>
      <c r="F87" s="376"/>
    </row>
    <row r="88" spans="1:6">
      <c r="A88" s="81"/>
      <c r="B88" s="4"/>
      <c r="C88" s="49"/>
      <c r="D88" s="485"/>
      <c r="F88" s="376"/>
    </row>
    <row r="89" spans="1:6">
      <c r="A89" s="81"/>
      <c r="B89" s="4"/>
      <c r="C89" s="49"/>
      <c r="D89" s="485"/>
      <c r="F89" s="376"/>
    </row>
    <row r="90" spans="1:6">
      <c r="A90" s="81"/>
      <c r="B90" s="4"/>
      <c r="C90" s="49"/>
      <c r="D90" s="485"/>
      <c r="F90" s="376"/>
    </row>
    <row r="91" spans="1:6">
      <c r="A91" s="81"/>
      <c r="B91" s="4"/>
      <c r="C91" s="49"/>
      <c r="D91" s="485"/>
      <c r="F91" s="376"/>
    </row>
    <row r="92" spans="1:6">
      <c r="A92" s="81"/>
      <c r="B92" s="4"/>
      <c r="C92" s="49"/>
      <c r="D92" s="485"/>
      <c r="F92" s="376"/>
    </row>
    <row r="93" spans="1:6">
      <c r="A93" s="81"/>
      <c r="B93" s="4"/>
      <c r="C93" s="49"/>
      <c r="D93" s="485"/>
      <c r="F93" s="376"/>
    </row>
    <row r="94" spans="1:6">
      <c r="A94" s="81"/>
      <c r="B94" s="4"/>
      <c r="C94" s="49"/>
      <c r="D94" s="485"/>
      <c r="F94" s="376"/>
    </row>
    <row r="95" spans="1:6">
      <c r="A95" s="81"/>
      <c r="B95" s="4"/>
      <c r="C95" s="49"/>
      <c r="D95" s="485"/>
      <c r="F95" s="376"/>
    </row>
    <row r="96" spans="1:6">
      <c r="A96" s="81"/>
      <c r="B96" s="4"/>
      <c r="C96" s="49"/>
      <c r="D96" s="485"/>
      <c r="F96" s="376"/>
    </row>
    <row r="97" spans="1:6">
      <c r="A97" s="81"/>
      <c r="B97" s="4"/>
      <c r="C97" s="49"/>
      <c r="D97" s="485"/>
      <c r="F97" s="376"/>
    </row>
    <row r="98" spans="1:6">
      <c r="A98" s="81"/>
      <c r="B98" s="4"/>
      <c r="C98" s="49"/>
      <c r="D98" s="485"/>
      <c r="F98" s="376"/>
    </row>
    <row r="99" spans="1:6">
      <c r="A99" s="81"/>
      <c r="B99" s="4"/>
      <c r="C99" s="49"/>
      <c r="D99" s="485"/>
      <c r="F99" s="376"/>
    </row>
    <row r="100" spans="1:6">
      <c r="A100" s="81"/>
      <c r="B100" s="4"/>
      <c r="C100" s="49"/>
      <c r="D100" s="485"/>
      <c r="F100" s="376"/>
    </row>
    <row r="101" spans="1:6">
      <c r="A101" s="81"/>
      <c r="B101" s="4"/>
      <c r="C101" s="49"/>
      <c r="D101" s="485"/>
      <c r="F101" s="376"/>
    </row>
    <row r="102" spans="1:6">
      <c r="A102" s="81"/>
      <c r="B102" s="4"/>
      <c r="C102" s="49"/>
      <c r="D102" s="485"/>
      <c r="F102" s="376"/>
    </row>
    <row r="103" spans="1:6">
      <c r="A103" s="81"/>
      <c r="B103" s="4"/>
      <c r="C103" s="49"/>
      <c r="D103" s="485"/>
      <c r="F103" s="376"/>
    </row>
    <row r="104" spans="1:6">
      <c r="A104" s="81"/>
      <c r="B104" s="4"/>
      <c r="C104" s="49"/>
      <c r="D104" s="485"/>
      <c r="F104" s="376"/>
    </row>
    <row r="105" spans="1:6">
      <c r="A105" s="81"/>
      <c r="B105" s="4"/>
      <c r="C105" s="49"/>
      <c r="D105" s="485"/>
      <c r="F105" s="376"/>
    </row>
    <row r="106" spans="1:6">
      <c r="A106" s="81"/>
      <c r="B106" s="4"/>
      <c r="C106" s="49"/>
      <c r="D106" s="485"/>
      <c r="F106" s="376"/>
    </row>
    <row r="107" spans="1:6">
      <c r="A107" s="81"/>
      <c r="B107" s="4"/>
      <c r="C107" s="49"/>
      <c r="D107" s="485"/>
      <c r="F107" s="376"/>
    </row>
    <row r="108" spans="1:6">
      <c r="A108" s="81"/>
      <c r="B108" s="4"/>
      <c r="C108" s="49"/>
      <c r="D108" s="485"/>
      <c r="F108" s="376"/>
    </row>
    <row r="109" spans="1:6">
      <c r="A109" s="81"/>
      <c r="B109" s="4"/>
      <c r="C109" s="49"/>
      <c r="D109" s="485"/>
      <c r="F109" s="376"/>
    </row>
    <row r="110" spans="1:6">
      <c r="A110" s="81"/>
      <c r="B110" s="4"/>
      <c r="C110" s="49"/>
      <c r="D110" s="485"/>
      <c r="F110" s="376"/>
    </row>
    <row r="111" spans="1:6">
      <c r="A111" s="81"/>
      <c r="B111" s="4"/>
      <c r="C111" s="49"/>
      <c r="D111" s="485"/>
      <c r="F111" s="376"/>
    </row>
    <row r="112" spans="1:6">
      <c r="A112" s="81"/>
      <c r="B112" s="4"/>
      <c r="C112" s="49"/>
      <c r="D112" s="485"/>
      <c r="F112" s="376"/>
    </row>
    <row r="113" spans="1:6">
      <c r="A113" s="81"/>
      <c r="B113" s="4"/>
      <c r="C113" s="49"/>
      <c r="D113" s="485"/>
      <c r="F113" s="376"/>
    </row>
    <row r="114" spans="1:6">
      <c r="A114" s="81"/>
      <c r="B114" s="4"/>
      <c r="C114" s="49"/>
      <c r="D114" s="485"/>
      <c r="F114" s="376"/>
    </row>
    <row r="115" spans="1:6">
      <c r="A115" s="81"/>
      <c r="B115" s="4"/>
      <c r="C115" s="49"/>
      <c r="D115" s="485"/>
      <c r="F115" s="376"/>
    </row>
    <row r="116" spans="1:6">
      <c r="A116" s="81"/>
      <c r="B116" s="4"/>
      <c r="C116" s="49"/>
      <c r="D116" s="485"/>
      <c r="F116" s="376"/>
    </row>
    <row r="117" spans="1:6">
      <c r="A117" s="81"/>
      <c r="B117" s="4"/>
      <c r="C117" s="49"/>
      <c r="D117" s="485"/>
      <c r="F117" s="376"/>
    </row>
    <row r="118" spans="1:6">
      <c r="A118" s="81"/>
      <c r="B118" s="4"/>
      <c r="C118" s="49"/>
      <c r="D118" s="485"/>
      <c r="F118" s="376"/>
    </row>
    <row r="119" spans="1:6">
      <c r="A119" s="81"/>
      <c r="B119" s="4"/>
      <c r="C119" s="49"/>
      <c r="D119" s="485"/>
      <c r="F119" s="376"/>
    </row>
    <row r="120" spans="1:6">
      <c r="A120" s="81"/>
      <c r="B120" s="4"/>
      <c r="C120" s="49"/>
      <c r="D120" s="485"/>
      <c r="F120" s="376"/>
    </row>
    <row r="121" spans="1:6">
      <c r="A121" s="81"/>
      <c r="B121" s="4"/>
      <c r="C121" s="49"/>
      <c r="D121" s="485"/>
      <c r="F121" s="376"/>
    </row>
    <row r="122" spans="1:6">
      <c r="A122" s="81"/>
      <c r="B122" s="4"/>
      <c r="C122" s="49"/>
      <c r="D122" s="485"/>
      <c r="F122" s="376"/>
    </row>
    <row r="123" spans="1:6">
      <c r="A123" s="81"/>
      <c r="B123" s="4"/>
      <c r="C123" s="49"/>
      <c r="D123" s="485"/>
      <c r="F123" s="376"/>
    </row>
    <row r="124" spans="1:6">
      <c r="A124" s="81"/>
      <c r="B124" s="4"/>
      <c r="C124" s="49"/>
      <c r="D124" s="485"/>
      <c r="F124" s="376"/>
    </row>
    <row r="125" spans="1:6">
      <c r="A125" s="81"/>
      <c r="B125" s="4"/>
      <c r="C125" s="49"/>
      <c r="D125" s="485"/>
      <c r="F125" s="376"/>
    </row>
    <row r="126" spans="1:6">
      <c r="A126" s="81"/>
      <c r="B126" s="4"/>
      <c r="C126" s="49"/>
      <c r="D126" s="485"/>
      <c r="F126" s="376"/>
    </row>
    <row r="127" spans="1:6">
      <c r="A127" s="81"/>
      <c r="B127" s="4"/>
      <c r="C127" s="49"/>
      <c r="D127" s="485"/>
      <c r="F127" s="376"/>
    </row>
    <row r="128" spans="1:6">
      <c r="A128" s="81"/>
      <c r="B128" s="4"/>
      <c r="C128" s="49"/>
      <c r="D128" s="485"/>
      <c r="F128" s="376"/>
    </row>
    <row r="129" spans="1:6">
      <c r="A129" s="81"/>
      <c r="B129" s="4"/>
      <c r="C129" s="49"/>
      <c r="D129" s="485"/>
      <c r="F129" s="376"/>
    </row>
    <row r="130" spans="1:6">
      <c r="A130" s="81"/>
      <c r="B130" s="4"/>
      <c r="C130" s="49"/>
      <c r="D130" s="485"/>
      <c r="F130" s="376"/>
    </row>
    <row r="131" spans="1:6">
      <c r="A131" s="81"/>
      <c r="B131" s="4"/>
      <c r="C131" s="49"/>
      <c r="D131" s="485"/>
      <c r="F131" s="376"/>
    </row>
    <row r="132" spans="1:6">
      <c r="A132" s="81"/>
      <c r="B132" s="4"/>
      <c r="C132" s="49"/>
      <c r="D132" s="485"/>
      <c r="F132" s="376"/>
    </row>
    <row r="133" spans="1:6">
      <c r="A133" s="81"/>
      <c r="B133" s="4"/>
      <c r="C133" s="49"/>
      <c r="D133" s="485"/>
      <c r="F133" s="376"/>
    </row>
    <row r="134" spans="1:6">
      <c r="A134" s="81"/>
      <c r="B134" s="4"/>
      <c r="C134" s="49"/>
      <c r="D134" s="485"/>
      <c r="F134" s="376"/>
    </row>
    <row r="135" spans="1:6">
      <c r="A135" s="81"/>
      <c r="B135" s="4"/>
      <c r="C135" s="49"/>
      <c r="D135" s="485"/>
      <c r="F135" s="376"/>
    </row>
    <row r="136" spans="1:6">
      <c r="A136" s="81"/>
      <c r="B136" s="4"/>
      <c r="C136" s="49"/>
      <c r="D136" s="485"/>
      <c r="F136" s="376"/>
    </row>
    <row r="137" spans="1:6">
      <c r="A137" s="81"/>
      <c r="B137" s="4"/>
      <c r="C137" s="49"/>
      <c r="D137" s="485"/>
      <c r="F137" s="376"/>
    </row>
    <row r="138" spans="1:6">
      <c r="A138" s="81"/>
      <c r="B138" s="4"/>
      <c r="C138" s="49"/>
      <c r="D138" s="485"/>
      <c r="F138" s="376"/>
    </row>
    <row r="139" spans="1:6">
      <c r="A139" s="81"/>
      <c r="B139" s="4"/>
      <c r="C139" s="49"/>
      <c r="D139" s="485"/>
      <c r="F139" s="376"/>
    </row>
    <row r="140" spans="1:6">
      <c r="A140" s="81"/>
      <c r="B140" s="4"/>
      <c r="C140" s="49"/>
      <c r="D140" s="485"/>
      <c r="F140" s="376"/>
    </row>
    <row r="141" spans="1:6">
      <c r="A141" s="81"/>
      <c r="B141" s="4"/>
      <c r="C141" s="49"/>
      <c r="D141" s="485"/>
      <c r="F141" s="376"/>
    </row>
    <row r="142" spans="1:6">
      <c r="A142" s="81"/>
      <c r="B142" s="4"/>
      <c r="C142" s="49"/>
      <c r="D142" s="485"/>
      <c r="F142" s="376"/>
    </row>
    <row r="143" spans="1:6">
      <c r="A143" s="81"/>
      <c r="B143" s="4"/>
      <c r="C143" s="49"/>
      <c r="D143" s="485"/>
      <c r="F143" s="376"/>
    </row>
    <row r="144" spans="1:6">
      <c r="A144" s="81"/>
      <c r="B144" s="4"/>
      <c r="C144" s="49"/>
      <c r="D144" s="485"/>
      <c r="F144" s="376"/>
    </row>
    <row r="145" spans="1:6">
      <c r="A145" s="81"/>
      <c r="B145" s="4"/>
      <c r="C145" s="49"/>
      <c r="D145" s="485"/>
      <c r="F145" s="376"/>
    </row>
    <row r="146" spans="1:6">
      <c r="A146" s="81"/>
      <c r="B146" s="4"/>
      <c r="C146" s="49"/>
      <c r="D146" s="485"/>
      <c r="F146" s="376"/>
    </row>
    <row r="147" spans="1:6">
      <c r="A147" s="81"/>
      <c r="B147" s="4"/>
      <c r="C147" s="49"/>
      <c r="D147" s="485"/>
      <c r="F147" s="376"/>
    </row>
    <row r="148" spans="1:6">
      <c r="A148" s="81"/>
      <c r="B148" s="4"/>
      <c r="C148" s="49"/>
      <c r="D148" s="485"/>
      <c r="F148" s="376"/>
    </row>
    <row r="149" spans="1:6">
      <c r="A149" s="81"/>
      <c r="B149" s="4"/>
      <c r="C149" s="49"/>
      <c r="D149" s="485"/>
      <c r="F149" s="376"/>
    </row>
    <row r="150" spans="1:6">
      <c r="A150" s="81"/>
      <c r="B150" s="4"/>
      <c r="C150" s="49"/>
      <c r="D150" s="485"/>
      <c r="F150" s="376"/>
    </row>
    <row r="151" spans="1:6">
      <c r="A151" s="81"/>
      <c r="B151" s="4"/>
      <c r="C151" s="49"/>
      <c r="D151" s="485"/>
      <c r="F151" s="376"/>
    </row>
    <row r="152" spans="1:6">
      <c r="A152" s="81"/>
      <c r="B152" s="4"/>
      <c r="C152" s="49"/>
      <c r="D152" s="485"/>
      <c r="F152" s="376"/>
    </row>
    <row r="153" spans="1:6">
      <c r="A153" s="81"/>
      <c r="B153" s="4"/>
      <c r="C153" s="49"/>
      <c r="D153" s="485"/>
      <c r="F153" s="376"/>
    </row>
    <row r="154" spans="1:6">
      <c r="A154" s="81"/>
      <c r="B154" s="4"/>
      <c r="C154" s="49"/>
      <c r="D154" s="485"/>
      <c r="F154" s="376"/>
    </row>
    <row r="155" spans="1:6">
      <c r="A155" s="81"/>
      <c r="B155" s="4"/>
      <c r="C155" s="49"/>
      <c r="D155" s="485"/>
      <c r="F155" s="376"/>
    </row>
    <row r="156" spans="1:6">
      <c r="A156" s="81"/>
      <c r="B156" s="4"/>
      <c r="C156" s="49"/>
      <c r="D156" s="485"/>
      <c r="F156" s="376"/>
    </row>
    <row r="157" spans="1:6">
      <c r="A157" s="81"/>
      <c r="B157" s="4"/>
      <c r="C157" s="49"/>
      <c r="D157" s="485"/>
      <c r="F157" s="376"/>
    </row>
    <row r="158" spans="1:6">
      <c r="A158" s="81"/>
      <c r="B158" s="4"/>
      <c r="C158" s="49"/>
      <c r="D158" s="485"/>
      <c r="F158" s="376"/>
    </row>
    <row r="159" spans="1:6">
      <c r="A159" s="81"/>
      <c r="B159" s="4"/>
      <c r="C159" s="49"/>
      <c r="D159" s="485"/>
      <c r="F159" s="376"/>
    </row>
    <row r="160" spans="1:6">
      <c r="A160" s="81"/>
      <c r="B160" s="4"/>
      <c r="C160" s="49"/>
      <c r="D160" s="485"/>
      <c r="F160" s="376"/>
    </row>
    <row r="161" spans="1:6">
      <c r="A161" s="81"/>
      <c r="B161" s="4"/>
      <c r="C161" s="49"/>
      <c r="D161" s="485"/>
      <c r="F161" s="376"/>
    </row>
    <row r="162" spans="1:6">
      <c r="A162" s="81"/>
      <c r="B162" s="4"/>
      <c r="C162" s="49"/>
      <c r="D162" s="485"/>
      <c r="F162" s="376"/>
    </row>
    <row r="163" spans="1:6">
      <c r="A163" s="81"/>
      <c r="B163" s="4"/>
      <c r="C163" s="49"/>
      <c r="D163" s="485"/>
      <c r="F163" s="376"/>
    </row>
    <row r="164" spans="1:6">
      <c r="A164" s="81"/>
      <c r="B164" s="4"/>
      <c r="C164" s="49"/>
      <c r="D164" s="485"/>
      <c r="F164" s="376"/>
    </row>
    <row r="165" spans="1:6">
      <c r="A165" s="81"/>
      <c r="B165" s="4"/>
      <c r="C165" s="49"/>
      <c r="D165" s="485"/>
      <c r="F165" s="376"/>
    </row>
    <row r="166" spans="1:6">
      <c r="A166" s="81"/>
      <c r="B166" s="4"/>
      <c r="C166" s="49"/>
      <c r="D166" s="485"/>
      <c r="F166" s="376"/>
    </row>
    <row r="167" spans="1:6">
      <c r="A167" s="81"/>
      <c r="B167" s="4"/>
      <c r="C167" s="49"/>
      <c r="D167" s="485"/>
      <c r="F167" s="376"/>
    </row>
    <row r="168" spans="1:6">
      <c r="A168" s="81"/>
      <c r="B168" s="4"/>
      <c r="C168" s="49"/>
      <c r="D168" s="485"/>
      <c r="F168" s="376"/>
    </row>
    <row r="169" spans="1:6">
      <c r="A169" s="81"/>
      <c r="B169" s="4"/>
      <c r="C169" s="49"/>
      <c r="D169" s="485"/>
      <c r="F169" s="376"/>
    </row>
    <row r="170" spans="1:6">
      <c r="A170" s="81"/>
      <c r="B170" s="4"/>
      <c r="C170" s="49"/>
      <c r="D170" s="485"/>
      <c r="F170" s="376"/>
    </row>
    <row r="171" spans="1:6">
      <c r="A171" s="81"/>
      <c r="B171" s="4"/>
      <c r="C171" s="49"/>
      <c r="D171" s="485"/>
      <c r="F171" s="376"/>
    </row>
    <row r="172" spans="1:6">
      <c r="A172" s="81"/>
      <c r="B172" s="4"/>
      <c r="C172" s="49"/>
      <c r="D172" s="485"/>
      <c r="F172" s="376"/>
    </row>
    <row r="173" spans="1:6">
      <c r="A173" s="81"/>
      <c r="B173" s="4"/>
      <c r="C173" s="49"/>
      <c r="D173" s="485"/>
      <c r="F173" s="376"/>
    </row>
    <row r="174" spans="1:6">
      <c r="A174" s="81"/>
      <c r="B174" s="4"/>
      <c r="C174" s="49"/>
      <c r="D174" s="485"/>
      <c r="F174" s="376"/>
    </row>
    <row r="175" spans="1:6">
      <c r="A175" s="81"/>
      <c r="B175" s="4"/>
      <c r="C175" s="49"/>
      <c r="D175" s="485"/>
      <c r="F175" s="376"/>
    </row>
    <row r="176" spans="1:6">
      <c r="A176" s="81"/>
      <c r="B176" s="4"/>
      <c r="C176" s="49"/>
      <c r="D176" s="485"/>
      <c r="F176" s="376"/>
    </row>
    <row r="177" spans="1:6">
      <c r="A177" s="81"/>
      <c r="B177" s="4"/>
      <c r="C177" s="49"/>
      <c r="D177" s="485"/>
      <c r="F177" s="376"/>
    </row>
    <row r="178" spans="1:6">
      <c r="A178" s="81"/>
      <c r="B178" s="4"/>
      <c r="C178" s="49"/>
      <c r="D178" s="485"/>
      <c r="F178" s="376"/>
    </row>
    <row r="179" spans="1:6">
      <c r="A179" s="81"/>
      <c r="B179" s="4"/>
      <c r="C179" s="49"/>
      <c r="D179" s="485"/>
      <c r="F179" s="376"/>
    </row>
    <row r="180" spans="1:6">
      <c r="A180" s="81"/>
      <c r="B180" s="4"/>
      <c r="C180" s="49"/>
      <c r="D180" s="485"/>
      <c r="F180" s="376"/>
    </row>
    <row r="181" spans="1:6">
      <c r="A181" s="81"/>
      <c r="B181" s="4"/>
      <c r="C181" s="49"/>
      <c r="D181" s="485"/>
      <c r="F181" s="376"/>
    </row>
    <row r="182" spans="1:6">
      <c r="A182" s="81"/>
      <c r="B182" s="4"/>
      <c r="C182" s="49"/>
      <c r="D182" s="485"/>
      <c r="F182" s="376"/>
    </row>
    <row r="183" spans="1:6">
      <c r="A183" s="81"/>
      <c r="B183" s="4"/>
      <c r="C183" s="49"/>
      <c r="D183" s="485"/>
      <c r="F183" s="376"/>
    </row>
    <row r="184" spans="1:6">
      <c r="A184" s="81"/>
      <c r="B184" s="4"/>
      <c r="C184" s="49"/>
      <c r="D184" s="485"/>
      <c r="F184" s="376"/>
    </row>
    <row r="185" spans="1:6">
      <c r="A185" s="81"/>
      <c r="B185" s="4"/>
      <c r="C185" s="49"/>
      <c r="D185" s="485"/>
      <c r="F185" s="376"/>
    </row>
    <row r="186" spans="1:6">
      <c r="A186" s="81"/>
      <c r="B186" s="4"/>
      <c r="C186" s="49"/>
      <c r="D186" s="485"/>
      <c r="F186" s="376"/>
    </row>
    <row r="187" spans="1:6">
      <c r="A187" s="81"/>
      <c r="B187" s="4"/>
      <c r="C187" s="49"/>
      <c r="D187" s="485"/>
      <c r="F187" s="376"/>
    </row>
    <row r="188" spans="1:6">
      <c r="A188" s="81"/>
      <c r="B188" s="4"/>
      <c r="C188" s="49"/>
      <c r="D188" s="485"/>
      <c r="F188" s="376"/>
    </row>
    <row r="189" spans="1:6">
      <c r="A189" s="81"/>
      <c r="B189" s="4"/>
      <c r="C189" s="49"/>
      <c r="D189" s="485"/>
      <c r="F189" s="376"/>
    </row>
    <row r="190" spans="1:6">
      <c r="A190" s="81"/>
      <c r="B190" s="4"/>
      <c r="C190" s="49"/>
      <c r="D190" s="485"/>
      <c r="F190" s="376"/>
    </row>
    <row r="191" spans="1:6">
      <c r="A191" s="81"/>
      <c r="B191" s="4"/>
      <c r="C191" s="49"/>
      <c r="D191" s="485"/>
      <c r="F191" s="376"/>
    </row>
    <row r="192" spans="1:6">
      <c r="A192" s="81"/>
      <c r="B192" s="4"/>
      <c r="C192" s="49"/>
      <c r="D192" s="485"/>
      <c r="F192" s="376"/>
    </row>
    <row r="193" spans="1:6">
      <c r="A193" s="81"/>
      <c r="B193" s="4"/>
      <c r="C193" s="49"/>
      <c r="D193" s="485"/>
      <c r="F193" s="376"/>
    </row>
    <row r="194" spans="1:6">
      <c r="A194" s="81"/>
      <c r="B194" s="4"/>
      <c r="C194" s="49"/>
      <c r="D194" s="485"/>
      <c r="F194" s="376"/>
    </row>
    <row r="195" spans="1:6">
      <c r="A195" s="81"/>
      <c r="B195" s="4"/>
      <c r="C195" s="49"/>
      <c r="D195" s="485"/>
      <c r="F195" s="376"/>
    </row>
    <row r="196" spans="1:6">
      <c r="A196" s="81"/>
      <c r="B196" s="4"/>
      <c r="C196" s="49"/>
      <c r="D196" s="485"/>
      <c r="F196" s="376"/>
    </row>
    <row r="197" spans="1:6">
      <c r="A197" s="81"/>
      <c r="B197" s="4"/>
      <c r="C197" s="49"/>
      <c r="D197" s="485"/>
      <c r="F197" s="376"/>
    </row>
    <row r="198" spans="1:6">
      <c r="A198" s="81"/>
      <c r="B198" s="4"/>
      <c r="C198" s="49"/>
      <c r="D198" s="485"/>
      <c r="F198" s="376"/>
    </row>
    <row r="199" spans="1:6">
      <c r="A199" s="81"/>
      <c r="B199" s="4"/>
      <c r="C199" s="49"/>
      <c r="D199" s="485"/>
      <c r="F199" s="376"/>
    </row>
    <row r="200" spans="1:6">
      <c r="A200" s="81"/>
      <c r="B200" s="4"/>
      <c r="C200" s="49"/>
      <c r="D200" s="485"/>
      <c r="F200" s="376"/>
    </row>
    <row r="201" spans="1:6">
      <c r="A201" s="81"/>
      <c r="B201" s="4"/>
      <c r="C201" s="49"/>
      <c r="D201" s="485"/>
      <c r="F201" s="376"/>
    </row>
    <row r="202" spans="1:6">
      <c r="A202" s="81"/>
      <c r="B202" s="4"/>
      <c r="C202" s="49"/>
      <c r="D202" s="485"/>
      <c r="F202" s="376"/>
    </row>
    <row r="203" spans="1:6">
      <c r="A203" s="81"/>
      <c r="B203" s="4"/>
      <c r="C203" s="49"/>
      <c r="D203" s="485"/>
      <c r="F203" s="376"/>
    </row>
    <row r="204" spans="1:6">
      <c r="A204" s="81"/>
      <c r="B204" s="4"/>
      <c r="C204" s="49"/>
      <c r="D204" s="485"/>
      <c r="F204" s="376"/>
    </row>
    <row r="205" spans="1:6">
      <c r="A205" s="81"/>
      <c r="B205" s="4"/>
      <c r="C205" s="49"/>
      <c r="D205" s="485"/>
      <c r="F205" s="376"/>
    </row>
    <row r="206" spans="1:6">
      <c r="A206" s="81"/>
      <c r="B206" s="4"/>
      <c r="C206" s="49"/>
      <c r="D206" s="485"/>
      <c r="F206" s="376"/>
    </row>
    <row r="207" spans="1:6">
      <c r="A207" s="81"/>
      <c r="B207" s="4"/>
      <c r="C207" s="49"/>
      <c r="D207" s="485"/>
      <c r="F207" s="376"/>
    </row>
    <row r="208" spans="1:6">
      <c r="A208" s="81"/>
      <c r="B208" s="4"/>
      <c r="C208" s="49"/>
      <c r="D208" s="485"/>
      <c r="F208" s="376"/>
    </row>
    <row r="209" spans="1:6">
      <c r="A209" s="81"/>
      <c r="B209" s="4"/>
      <c r="C209" s="49"/>
      <c r="D209" s="485"/>
      <c r="F209" s="376"/>
    </row>
    <row r="210" spans="1:6">
      <c r="A210" s="81"/>
      <c r="B210" s="4"/>
      <c r="C210" s="49"/>
      <c r="D210" s="485"/>
      <c r="F210" s="376"/>
    </row>
    <row r="211" spans="1:6">
      <c r="A211" s="81"/>
      <c r="B211" s="4"/>
      <c r="C211" s="49"/>
      <c r="D211" s="485"/>
      <c r="F211" s="376"/>
    </row>
    <row r="212" spans="1:6">
      <c r="A212" s="81"/>
      <c r="B212" s="4"/>
      <c r="C212" s="49"/>
      <c r="D212" s="485"/>
      <c r="F212" s="376"/>
    </row>
    <row r="213" spans="1:6">
      <c r="A213" s="81"/>
      <c r="B213" s="4"/>
      <c r="C213" s="49"/>
      <c r="D213" s="485"/>
      <c r="F213" s="376"/>
    </row>
    <row r="214" spans="1:6">
      <c r="A214" s="81"/>
      <c r="B214" s="4"/>
      <c r="C214" s="49"/>
      <c r="D214" s="485"/>
      <c r="F214" s="376"/>
    </row>
    <row r="215" spans="1:6">
      <c r="A215" s="81"/>
      <c r="B215" s="4"/>
      <c r="C215" s="49"/>
      <c r="D215" s="485"/>
      <c r="F215" s="376"/>
    </row>
    <row r="216" spans="1:6">
      <c r="A216" s="81"/>
      <c r="B216" s="4"/>
      <c r="C216" s="49"/>
      <c r="D216" s="485"/>
      <c r="F216" s="376"/>
    </row>
    <row r="217" spans="1:6">
      <c r="A217" s="81"/>
      <c r="B217" s="4"/>
      <c r="C217" s="49"/>
      <c r="D217" s="485"/>
      <c r="F217" s="376"/>
    </row>
    <row r="218" spans="1:6">
      <c r="A218" s="81"/>
      <c r="B218" s="4"/>
      <c r="C218" s="49"/>
      <c r="D218" s="485"/>
      <c r="F218" s="376"/>
    </row>
    <row r="219" spans="1:6">
      <c r="A219" s="81"/>
      <c r="B219" s="4"/>
      <c r="C219" s="49"/>
      <c r="D219" s="485"/>
      <c r="F219" s="376"/>
    </row>
    <row r="220" spans="1:6">
      <c r="A220" s="81"/>
      <c r="B220" s="4"/>
      <c r="C220" s="49"/>
      <c r="D220" s="485"/>
      <c r="F220" s="376"/>
    </row>
    <row r="221" spans="1:6">
      <c r="A221" s="81"/>
      <c r="B221" s="4"/>
      <c r="C221" s="49"/>
      <c r="D221" s="485"/>
      <c r="F221" s="376"/>
    </row>
    <row r="222" spans="1:6">
      <c r="A222" s="81"/>
      <c r="B222" s="4"/>
      <c r="C222" s="49"/>
      <c r="D222" s="485"/>
      <c r="F222" s="376"/>
    </row>
    <row r="223" spans="1:6">
      <c r="A223" s="81"/>
      <c r="B223" s="4"/>
      <c r="C223" s="49"/>
      <c r="D223" s="485"/>
      <c r="F223" s="376"/>
    </row>
    <row r="224" spans="1:6">
      <c r="A224" s="81"/>
      <c r="B224" s="4"/>
      <c r="C224" s="49"/>
      <c r="D224" s="485"/>
      <c r="F224" s="376"/>
    </row>
    <row r="225" spans="1:6">
      <c r="A225" s="81"/>
      <c r="B225" s="4"/>
      <c r="C225" s="49"/>
      <c r="D225" s="485"/>
      <c r="F225" s="376"/>
    </row>
    <row r="226" spans="1:6">
      <c r="A226" s="81"/>
      <c r="B226" s="4"/>
      <c r="C226" s="49"/>
      <c r="D226" s="485"/>
      <c r="F226" s="376"/>
    </row>
    <row r="227" spans="1:6">
      <c r="A227" s="81"/>
      <c r="B227" s="4"/>
      <c r="C227" s="49"/>
      <c r="D227" s="485"/>
      <c r="F227" s="376"/>
    </row>
    <row r="228" spans="1:6">
      <c r="A228" s="81"/>
      <c r="B228" s="4"/>
      <c r="C228" s="49"/>
      <c r="D228" s="485"/>
      <c r="F228" s="376"/>
    </row>
    <row r="229" spans="1:6">
      <c r="A229" s="81"/>
      <c r="B229" s="4"/>
      <c r="C229" s="49"/>
      <c r="D229" s="485"/>
      <c r="F229" s="376"/>
    </row>
    <row r="230" spans="1:6">
      <c r="A230" s="81"/>
      <c r="B230" s="4"/>
      <c r="C230" s="49"/>
      <c r="D230" s="485"/>
      <c r="F230" s="376"/>
    </row>
    <row r="231" spans="1:6">
      <c r="A231" s="81"/>
      <c r="B231" s="4"/>
      <c r="C231" s="49"/>
      <c r="D231" s="485"/>
      <c r="F231" s="376"/>
    </row>
    <row r="232" spans="1:6">
      <c r="A232" s="81"/>
      <c r="B232" s="4"/>
      <c r="C232" s="49"/>
      <c r="D232" s="485"/>
      <c r="F232" s="376"/>
    </row>
    <row r="233" spans="1:6">
      <c r="A233" s="81"/>
      <c r="B233" s="4"/>
      <c r="C233" s="49"/>
      <c r="D233" s="485"/>
      <c r="F233" s="376"/>
    </row>
    <row r="234" spans="1:6">
      <c r="A234" s="81"/>
      <c r="B234" s="4"/>
      <c r="C234" s="49"/>
      <c r="D234" s="485"/>
      <c r="F234" s="376"/>
    </row>
    <row r="235" spans="1:6">
      <c r="A235" s="81"/>
      <c r="B235" s="4"/>
      <c r="C235" s="49"/>
      <c r="D235" s="485"/>
      <c r="F235" s="376"/>
    </row>
    <row r="236" spans="1:6">
      <c r="A236" s="81"/>
      <c r="B236" s="4"/>
      <c r="C236" s="49"/>
      <c r="D236" s="485"/>
      <c r="F236" s="376"/>
    </row>
    <row r="237" spans="1:6">
      <c r="A237" s="81"/>
      <c r="B237" s="4"/>
      <c r="C237" s="49"/>
      <c r="D237" s="485"/>
      <c r="F237" s="376"/>
    </row>
    <row r="238" spans="1:6">
      <c r="A238" s="81"/>
      <c r="B238" s="4"/>
      <c r="C238" s="49"/>
      <c r="D238" s="485"/>
      <c r="F238" s="376"/>
    </row>
    <row r="239" spans="1:6">
      <c r="A239" s="81"/>
      <c r="B239" s="4"/>
      <c r="C239" s="49"/>
      <c r="D239" s="485"/>
      <c r="F239" s="376"/>
    </row>
    <row r="240" spans="1:6">
      <c r="A240" s="81"/>
      <c r="B240" s="4"/>
      <c r="C240" s="49"/>
      <c r="D240" s="485"/>
      <c r="F240" s="376"/>
    </row>
    <row r="241" spans="1:6">
      <c r="A241" s="81"/>
      <c r="B241" s="4"/>
      <c r="C241" s="49"/>
      <c r="D241" s="485"/>
      <c r="F241" s="376"/>
    </row>
    <row r="242" spans="1:6">
      <c r="A242" s="81"/>
      <c r="B242" s="4"/>
      <c r="C242" s="49"/>
      <c r="D242" s="485"/>
      <c r="F242" s="376"/>
    </row>
    <row r="243" spans="1:6">
      <c r="A243" s="81"/>
      <c r="B243" s="4"/>
      <c r="C243" s="49"/>
      <c r="D243" s="485"/>
      <c r="F243" s="376"/>
    </row>
    <row r="244" spans="1:6">
      <c r="A244" s="81"/>
      <c r="B244" s="4"/>
      <c r="C244" s="49"/>
      <c r="D244" s="485"/>
      <c r="F244" s="376"/>
    </row>
    <row r="245" spans="1:6">
      <c r="A245" s="81"/>
      <c r="B245" s="4"/>
      <c r="C245" s="49"/>
      <c r="D245" s="485"/>
      <c r="F245" s="376"/>
    </row>
    <row r="246" spans="1:6">
      <c r="A246" s="81"/>
      <c r="B246" s="4"/>
      <c r="C246" s="49"/>
      <c r="D246" s="485"/>
      <c r="F246" s="376"/>
    </row>
    <row r="247" spans="1:6">
      <c r="A247" s="81"/>
      <c r="B247" s="4"/>
      <c r="C247" s="49"/>
      <c r="D247" s="485"/>
      <c r="F247" s="376"/>
    </row>
    <row r="248" spans="1:6">
      <c r="A248" s="81"/>
      <c r="B248" s="4"/>
      <c r="C248" s="49"/>
      <c r="D248" s="485"/>
      <c r="F248" s="376"/>
    </row>
    <row r="249" spans="1:6">
      <c r="A249" s="81"/>
      <c r="B249" s="4"/>
      <c r="C249" s="49"/>
      <c r="D249" s="485"/>
      <c r="F249" s="376"/>
    </row>
    <row r="250" spans="1:6">
      <c r="A250" s="81"/>
      <c r="B250" s="4"/>
      <c r="C250" s="49"/>
      <c r="D250" s="485"/>
      <c r="F250" s="376"/>
    </row>
    <row r="251" spans="1:6">
      <c r="A251" s="81"/>
      <c r="B251" s="4"/>
      <c r="C251" s="49"/>
      <c r="D251" s="485"/>
      <c r="F251" s="376"/>
    </row>
    <row r="252" spans="1:6">
      <c r="A252" s="81"/>
      <c r="B252" s="4"/>
      <c r="C252" s="49"/>
      <c r="D252" s="485"/>
      <c r="F252" s="376"/>
    </row>
    <row r="253" spans="1:6">
      <c r="A253" s="81"/>
      <c r="B253" s="4"/>
      <c r="C253" s="49"/>
      <c r="D253" s="485"/>
      <c r="F253" s="376"/>
    </row>
    <row r="254" spans="1:6">
      <c r="A254" s="81"/>
      <c r="B254" s="4"/>
      <c r="C254" s="49"/>
      <c r="D254" s="485"/>
      <c r="F254" s="376"/>
    </row>
    <row r="255" spans="1:6">
      <c r="A255" s="81"/>
      <c r="B255" s="4"/>
      <c r="C255" s="49"/>
      <c r="D255" s="485"/>
      <c r="F255" s="376"/>
    </row>
    <row r="256" spans="1:6">
      <c r="A256" s="81"/>
      <c r="B256" s="4"/>
      <c r="C256" s="49"/>
      <c r="D256" s="485"/>
      <c r="F256" s="376"/>
    </row>
    <row r="257" spans="1:6">
      <c r="A257" s="81"/>
      <c r="B257" s="4"/>
      <c r="C257" s="49"/>
      <c r="D257" s="485"/>
      <c r="F257" s="376"/>
    </row>
    <row r="258" spans="1:6">
      <c r="A258" s="81"/>
      <c r="B258" s="4"/>
      <c r="C258" s="49"/>
      <c r="D258" s="485"/>
      <c r="F258" s="376"/>
    </row>
    <row r="259" spans="1:6">
      <c r="A259" s="81"/>
      <c r="B259" s="4"/>
      <c r="C259" s="49"/>
      <c r="D259" s="485"/>
      <c r="F259" s="376"/>
    </row>
    <row r="260" spans="1:6">
      <c r="A260" s="81"/>
      <c r="B260" s="4"/>
      <c r="C260" s="49"/>
      <c r="D260" s="485"/>
      <c r="F260" s="376"/>
    </row>
    <row r="261" spans="1:6">
      <c r="A261" s="81"/>
      <c r="B261" s="4"/>
      <c r="C261" s="49"/>
      <c r="D261" s="485"/>
      <c r="F261" s="376"/>
    </row>
    <row r="262" spans="1:6">
      <c r="A262" s="81"/>
      <c r="B262" s="4"/>
      <c r="C262" s="49"/>
      <c r="D262" s="485"/>
      <c r="F262" s="376"/>
    </row>
    <row r="263" spans="1:6">
      <c r="A263" s="81"/>
      <c r="B263" s="4"/>
      <c r="C263" s="49"/>
      <c r="D263" s="485"/>
      <c r="F263" s="376"/>
    </row>
    <row r="264" spans="1:6">
      <c r="A264" s="81"/>
      <c r="B264" s="4"/>
      <c r="C264" s="49"/>
      <c r="D264" s="485"/>
      <c r="F264" s="376"/>
    </row>
    <row r="265" spans="1:6">
      <c r="A265" s="81"/>
      <c r="B265" s="4"/>
      <c r="C265" s="49"/>
      <c r="D265" s="485"/>
      <c r="F265" s="376"/>
    </row>
    <row r="266" spans="1:6">
      <c r="A266" s="81"/>
      <c r="B266" s="4"/>
      <c r="C266" s="49"/>
      <c r="D266" s="485"/>
      <c r="F266" s="376"/>
    </row>
    <row r="267" spans="1:6">
      <c r="A267" s="81"/>
      <c r="B267" s="4"/>
      <c r="C267" s="49"/>
      <c r="D267" s="485"/>
      <c r="F267" s="376"/>
    </row>
    <row r="268" spans="1:6">
      <c r="A268" s="81"/>
      <c r="B268" s="4"/>
      <c r="C268" s="49"/>
      <c r="D268" s="485"/>
      <c r="F268" s="376"/>
    </row>
    <row r="269" spans="1:6">
      <c r="A269" s="81"/>
      <c r="B269" s="4"/>
      <c r="C269" s="49"/>
      <c r="D269" s="485"/>
      <c r="F269" s="376"/>
    </row>
    <row r="270" spans="1:6">
      <c r="A270" s="81"/>
      <c r="B270" s="4"/>
      <c r="C270" s="49"/>
      <c r="D270" s="485"/>
      <c r="F270" s="376"/>
    </row>
    <row r="271" spans="1:6">
      <c r="A271" s="81"/>
      <c r="B271" s="4"/>
      <c r="C271" s="49"/>
      <c r="D271" s="485"/>
      <c r="F271" s="376"/>
    </row>
    <row r="272" spans="1:6">
      <c r="A272" s="81"/>
      <c r="B272" s="4"/>
      <c r="C272" s="49"/>
      <c r="D272" s="485"/>
      <c r="F272" s="376"/>
    </row>
    <row r="273" spans="1:6">
      <c r="A273" s="81"/>
      <c r="B273" s="4"/>
      <c r="C273" s="49"/>
      <c r="D273" s="485"/>
      <c r="F273" s="376"/>
    </row>
    <row r="274" spans="1:6">
      <c r="A274" s="81"/>
      <c r="B274" s="4"/>
      <c r="C274" s="49"/>
      <c r="D274" s="485"/>
      <c r="F274" s="376"/>
    </row>
    <row r="275" spans="1:6">
      <c r="A275" s="81"/>
      <c r="B275" s="4"/>
      <c r="C275" s="49"/>
      <c r="D275" s="485"/>
      <c r="F275" s="376"/>
    </row>
    <row r="276" spans="1:6">
      <c r="A276" s="81"/>
      <c r="B276" s="4"/>
      <c r="C276" s="49"/>
      <c r="D276" s="485"/>
      <c r="F276" s="376"/>
    </row>
    <row r="277" spans="1:6">
      <c r="A277" s="81"/>
      <c r="B277" s="4"/>
      <c r="C277" s="49"/>
      <c r="D277" s="485"/>
      <c r="F277" s="376"/>
    </row>
    <row r="278" spans="1:6">
      <c r="A278" s="81"/>
      <c r="B278" s="4"/>
      <c r="C278" s="49"/>
      <c r="D278" s="485"/>
      <c r="F278" s="376"/>
    </row>
    <row r="279" spans="1:6">
      <c r="A279" s="81"/>
      <c r="B279" s="4"/>
      <c r="C279" s="49"/>
      <c r="D279" s="485"/>
      <c r="F279" s="376"/>
    </row>
    <row r="280" spans="1:6">
      <c r="A280" s="81"/>
      <c r="B280" s="4"/>
      <c r="C280" s="49"/>
      <c r="D280" s="485"/>
      <c r="F280" s="376"/>
    </row>
    <row r="281" spans="1:6">
      <c r="A281" s="81"/>
      <c r="B281" s="4"/>
      <c r="C281" s="49"/>
      <c r="D281" s="485"/>
      <c r="F281" s="376"/>
    </row>
    <row r="282" spans="1:6">
      <c r="A282" s="81"/>
      <c r="B282" s="4"/>
      <c r="C282" s="49"/>
      <c r="D282" s="485"/>
      <c r="F282" s="376"/>
    </row>
    <row r="283" spans="1:6">
      <c r="A283" s="81"/>
      <c r="B283" s="4"/>
      <c r="C283" s="49"/>
      <c r="D283" s="485"/>
      <c r="F283" s="376"/>
    </row>
    <row r="284" spans="1:6">
      <c r="A284" s="81"/>
      <c r="B284" s="4"/>
      <c r="C284" s="49"/>
      <c r="D284" s="485"/>
      <c r="F284" s="376"/>
    </row>
    <row r="285" spans="1:6">
      <c r="A285" s="81"/>
      <c r="B285" s="4"/>
      <c r="C285" s="49"/>
      <c r="D285" s="485"/>
      <c r="F285" s="376"/>
    </row>
    <row r="286" spans="1:6">
      <c r="A286" s="81"/>
      <c r="B286" s="4"/>
      <c r="C286" s="49"/>
      <c r="D286" s="485"/>
      <c r="F286" s="376"/>
    </row>
    <row r="287" spans="1:6">
      <c r="A287" s="81"/>
      <c r="B287" s="4"/>
      <c r="C287" s="49"/>
      <c r="D287" s="485"/>
      <c r="F287" s="376"/>
    </row>
    <row r="288" spans="1:6">
      <c r="A288" s="81"/>
      <c r="B288" s="4"/>
      <c r="C288" s="49"/>
      <c r="D288" s="485"/>
      <c r="F288" s="376"/>
    </row>
    <row r="289" spans="1:6">
      <c r="A289" s="81"/>
      <c r="B289" s="4"/>
      <c r="C289" s="49"/>
      <c r="D289" s="485"/>
      <c r="F289" s="376"/>
    </row>
    <row r="290" spans="1:6">
      <c r="A290" s="81"/>
      <c r="B290" s="4"/>
      <c r="C290" s="49"/>
      <c r="D290" s="485"/>
      <c r="F290" s="376"/>
    </row>
    <row r="291" spans="1:6">
      <c r="A291" s="81"/>
      <c r="B291" s="4"/>
      <c r="C291" s="49"/>
      <c r="D291" s="485"/>
      <c r="F291" s="376"/>
    </row>
    <row r="292" spans="1:6">
      <c r="A292" s="81"/>
      <c r="B292" s="4"/>
      <c r="C292" s="49"/>
      <c r="D292" s="485"/>
      <c r="F292" s="376"/>
    </row>
    <row r="293" spans="1:6">
      <c r="A293" s="81"/>
      <c r="B293" s="4"/>
      <c r="C293" s="49"/>
      <c r="D293" s="485"/>
      <c r="F293" s="376"/>
    </row>
    <row r="294" spans="1:6">
      <c r="A294" s="81"/>
      <c r="B294" s="4"/>
      <c r="C294" s="49"/>
      <c r="D294" s="485"/>
      <c r="F294" s="376"/>
    </row>
    <row r="295" spans="1:6">
      <c r="A295" s="81"/>
      <c r="B295" s="4"/>
      <c r="C295" s="49"/>
      <c r="D295" s="485"/>
      <c r="F295" s="376"/>
    </row>
    <row r="296" spans="1:6">
      <c r="A296" s="81"/>
      <c r="B296" s="4"/>
      <c r="C296" s="49"/>
      <c r="D296" s="485"/>
      <c r="F296" s="376"/>
    </row>
    <row r="297" spans="1:6">
      <c r="A297" s="81"/>
      <c r="B297" s="4"/>
      <c r="C297" s="49"/>
      <c r="D297" s="485"/>
      <c r="F297" s="376"/>
    </row>
    <row r="298" spans="1:6">
      <c r="A298" s="81"/>
      <c r="B298" s="4"/>
      <c r="C298" s="49"/>
      <c r="D298" s="485"/>
      <c r="F298" s="376"/>
    </row>
    <row r="299" spans="1:6">
      <c r="A299" s="81"/>
      <c r="B299" s="4"/>
      <c r="C299" s="49"/>
      <c r="D299" s="485"/>
      <c r="F299" s="376"/>
    </row>
    <row r="300" spans="1:6">
      <c r="A300" s="81"/>
      <c r="B300" s="4"/>
      <c r="C300" s="49"/>
      <c r="D300" s="485"/>
      <c r="F300" s="376"/>
    </row>
    <row r="301" spans="1:6">
      <c r="A301" s="81"/>
      <c r="B301" s="4"/>
      <c r="C301" s="49"/>
      <c r="D301" s="485"/>
      <c r="F301" s="376"/>
    </row>
    <row r="302" spans="1:6">
      <c r="A302" s="81"/>
      <c r="B302" s="4"/>
      <c r="C302" s="49"/>
      <c r="D302" s="485"/>
      <c r="F302" s="376"/>
    </row>
    <row r="303" spans="1:6">
      <c r="A303" s="81"/>
      <c r="B303" s="4"/>
      <c r="C303" s="49"/>
      <c r="D303" s="485"/>
      <c r="F303" s="376"/>
    </row>
    <row r="304" spans="1:6">
      <c r="A304" s="81"/>
      <c r="B304" s="4"/>
      <c r="C304" s="49"/>
      <c r="D304" s="485"/>
      <c r="F304" s="376"/>
    </row>
    <row r="305" spans="1:6">
      <c r="A305" s="81"/>
      <c r="B305" s="4"/>
      <c r="C305" s="49"/>
      <c r="D305" s="485"/>
      <c r="F305" s="376"/>
    </row>
    <row r="306" spans="1:6">
      <c r="A306" s="81"/>
      <c r="B306" s="4"/>
      <c r="C306" s="49"/>
      <c r="D306" s="485"/>
      <c r="F306" s="376"/>
    </row>
    <row r="307" spans="1:6">
      <c r="A307" s="81"/>
      <c r="B307" s="4"/>
      <c r="C307" s="49"/>
      <c r="D307" s="485"/>
      <c r="F307" s="376"/>
    </row>
    <row r="308" spans="1:6">
      <c r="A308" s="81"/>
      <c r="B308" s="4"/>
      <c r="C308" s="49"/>
      <c r="D308" s="485"/>
      <c r="F308" s="376"/>
    </row>
    <row r="309" spans="1:6">
      <c r="A309" s="81"/>
      <c r="B309" s="4"/>
      <c r="C309" s="49"/>
      <c r="D309" s="485"/>
      <c r="F309" s="376"/>
    </row>
    <row r="310" spans="1:6">
      <c r="A310" s="81"/>
      <c r="B310" s="4"/>
      <c r="C310" s="49"/>
      <c r="D310" s="485"/>
      <c r="F310" s="376"/>
    </row>
    <row r="311" spans="1:6">
      <c r="A311" s="81"/>
      <c r="B311" s="4"/>
      <c r="C311" s="49"/>
      <c r="D311" s="485"/>
      <c r="F311" s="376"/>
    </row>
    <row r="312" spans="1:6">
      <c r="A312" s="81"/>
      <c r="B312" s="4"/>
      <c r="C312" s="49"/>
      <c r="D312" s="485"/>
      <c r="F312" s="376"/>
    </row>
    <row r="313" spans="1:6">
      <c r="A313" s="81"/>
      <c r="B313" s="4"/>
      <c r="C313" s="49"/>
      <c r="D313" s="485"/>
      <c r="F313" s="376"/>
    </row>
    <row r="314" spans="1:6">
      <c r="A314" s="81"/>
      <c r="B314" s="4"/>
      <c r="C314" s="49"/>
      <c r="D314" s="485"/>
      <c r="F314" s="376"/>
    </row>
    <row r="315" spans="1:6">
      <c r="A315" s="81"/>
      <c r="B315" s="4"/>
      <c r="C315" s="49"/>
      <c r="D315" s="485"/>
      <c r="F315" s="376"/>
    </row>
    <row r="316" spans="1:6">
      <c r="A316" s="81"/>
      <c r="B316" s="4"/>
      <c r="C316" s="49"/>
      <c r="D316" s="485"/>
      <c r="F316" s="376"/>
    </row>
    <row r="317" spans="1:6">
      <c r="A317" s="81"/>
      <c r="B317" s="4"/>
      <c r="C317" s="49"/>
      <c r="D317" s="485"/>
      <c r="F317" s="376"/>
    </row>
    <row r="318" spans="1:6">
      <c r="A318" s="81"/>
      <c r="B318" s="4"/>
      <c r="C318" s="49"/>
      <c r="D318" s="485"/>
      <c r="F318" s="376"/>
    </row>
    <row r="319" spans="1:6">
      <c r="A319" s="81"/>
      <c r="B319" s="4"/>
      <c r="C319" s="49"/>
      <c r="D319" s="485"/>
      <c r="F319" s="376"/>
    </row>
    <row r="320" spans="1:6">
      <c r="A320" s="81"/>
      <c r="B320" s="4"/>
      <c r="C320" s="49"/>
      <c r="D320" s="485"/>
      <c r="F320" s="376"/>
    </row>
    <row r="321" spans="1:6">
      <c r="A321" s="81"/>
      <c r="B321" s="4"/>
      <c r="C321" s="49"/>
      <c r="D321" s="485"/>
      <c r="F321" s="376"/>
    </row>
    <row r="322" spans="1:6">
      <c r="A322" s="81"/>
      <c r="B322" s="4"/>
      <c r="C322" s="49"/>
      <c r="D322" s="485"/>
      <c r="F322" s="376"/>
    </row>
    <row r="323" spans="1:6">
      <c r="A323" s="81"/>
      <c r="B323" s="4"/>
      <c r="C323" s="49"/>
      <c r="D323" s="485"/>
      <c r="F323" s="376"/>
    </row>
    <row r="324" spans="1:6">
      <c r="A324" s="81"/>
      <c r="B324" s="4"/>
      <c r="C324" s="49"/>
      <c r="D324" s="485"/>
      <c r="F324" s="376"/>
    </row>
    <row r="325" spans="1:6">
      <c r="A325" s="81"/>
      <c r="B325" s="4"/>
      <c r="C325" s="49"/>
      <c r="D325" s="485"/>
      <c r="F325" s="376"/>
    </row>
    <row r="326" spans="1:6">
      <c r="A326" s="81"/>
      <c r="B326" s="4"/>
      <c r="C326" s="49"/>
      <c r="D326" s="485"/>
      <c r="F326" s="376"/>
    </row>
    <row r="327" spans="1:6">
      <c r="A327" s="81"/>
      <c r="B327" s="4"/>
      <c r="C327" s="49"/>
      <c r="D327" s="485"/>
      <c r="F327" s="376"/>
    </row>
    <row r="328" spans="1:6">
      <c r="A328" s="81"/>
      <c r="B328" s="4"/>
      <c r="C328" s="49"/>
      <c r="D328" s="485"/>
      <c r="F328" s="376"/>
    </row>
    <row r="329" spans="1:6">
      <c r="A329" s="81"/>
      <c r="B329" s="4"/>
      <c r="C329" s="49"/>
      <c r="D329" s="485"/>
      <c r="F329" s="376"/>
    </row>
    <row r="330" spans="1:6">
      <c r="A330" s="81"/>
      <c r="B330" s="4"/>
      <c r="C330" s="49"/>
      <c r="D330" s="485"/>
      <c r="F330" s="376"/>
    </row>
    <row r="331" spans="1:6">
      <c r="A331" s="81"/>
      <c r="B331" s="4"/>
      <c r="C331" s="49"/>
      <c r="D331" s="485"/>
      <c r="F331" s="376"/>
    </row>
    <row r="332" spans="1:6">
      <c r="A332" s="81"/>
      <c r="B332" s="4"/>
      <c r="C332" s="49"/>
      <c r="D332" s="485"/>
      <c r="F332" s="376"/>
    </row>
    <row r="333" spans="1:6">
      <c r="A333" s="81"/>
      <c r="B333" s="4"/>
      <c r="C333" s="49"/>
      <c r="D333" s="485"/>
      <c r="F333" s="376"/>
    </row>
    <row r="334" spans="1:6">
      <c r="A334" s="81"/>
      <c r="B334" s="4"/>
      <c r="C334" s="49"/>
      <c r="D334" s="485"/>
      <c r="F334" s="376"/>
    </row>
    <row r="335" spans="1:6">
      <c r="A335" s="81"/>
      <c r="B335" s="4"/>
      <c r="C335" s="49"/>
      <c r="D335" s="485"/>
      <c r="F335" s="376"/>
    </row>
    <row r="336" spans="1:6">
      <c r="A336" s="81"/>
      <c r="B336" s="4"/>
      <c r="C336" s="49"/>
      <c r="D336" s="485"/>
      <c r="F336" s="376"/>
    </row>
    <row r="337" spans="1:6">
      <c r="A337" s="81"/>
      <c r="B337" s="4"/>
      <c r="C337" s="49"/>
      <c r="D337" s="485"/>
      <c r="F337" s="376"/>
    </row>
    <row r="338" spans="1:6">
      <c r="A338" s="81"/>
      <c r="B338" s="4"/>
      <c r="C338" s="49"/>
      <c r="D338" s="485"/>
      <c r="F338" s="376"/>
    </row>
    <row r="339" spans="1:6">
      <c r="A339" s="81"/>
      <c r="B339" s="4"/>
      <c r="C339" s="49"/>
      <c r="D339" s="485"/>
      <c r="F339" s="376"/>
    </row>
    <row r="340" spans="1:6">
      <c r="A340" s="81"/>
      <c r="B340" s="4"/>
      <c r="C340" s="49"/>
      <c r="D340" s="485"/>
      <c r="F340" s="376"/>
    </row>
    <row r="341" spans="1:6">
      <c r="A341" s="81"/>
      <c r="B341" s="4"/>
      <c r="C341" s="49"/>
      <c r="D341" s="485"/>
      <c r="F341" s="376"/>
    </row>
    <row r="342" spans="1:6">
      <c r="A342" s="81"/>
      <c r="B342" s="4"/>
      <c r="C342" s="49"/>
      <c r="D342" s="485"/>
      <c r="F342" s="376"/>
    </row>
    <row r="343" spans="1:6">
      <c r="A343" s="81"/>
      <c r="B343" s="4"/>
      <c r="C343" s="49"/>
      <c r="D343" s="485"/>
      <c r="F343" s="376"/>
    </row>
    <row r="344" spans="1:6">
      <c r="A344" s="81"/>
      <c r="B344" s="4"/>
      <c r="C344" s="49"/>
      <c r="D344" s="485"/>
      <c r="F344" s="376"/>
    </row>
    <row r="345" spans="1:6">
      <c r="A345" s="81"/>
      <c r="B345" s="4"/>
      <c r="C345" s="49"/>
      <c r="D345" s="485"/>
      <c r="F345" s="376"/>
    </row>
    <row r="346" spans="1:6">
      <c r="A346" s="81"/>
      <c r="B346" s="4"/>
      <c r="C346" s="49"/>
      <c r="D346" s="485"/>
      <c r="F346" s="376"/>
    </row>
    <row r="347" spans="1:6">
      <c r="A347" s="81"/>
      <c r="B347" s="4"/>
      <c r="C347" s="49"/>
      <c r="D347" s="485"/>
      <c r="F347" s="376"/>
    </row>
    <row r="348" spans="1:6">
      <c r="A348" s="81"/>
      <c r="B348" s="4"/>
      <c r="C348" s="49"/>
      <c r="D348" s="485"/>
      <c r="F348" s="376"/>
    </row>
    <row r="349" spans="1:6">
      <c r="A349" s="81"/>
      <c r="B349" s="4"/>
      <c r="C349" s="49"/>
      <c r="D349" s="485"/>
      <c r="F349" s="376"/>
    </row>
    <row r="350" spans="1:6">
      <c r="A350" s="81"/>
      <c r="B350" s="4"/>
      <c r="C350" s="49"/>
      <c r="D350" s="485"/>
      <c r="F350" s="376"/>
    </row>
    <row r="351" spans="1:6">
      <c r="A351" s="81"/>
      <c r="B351" s="4"/>
      <c r="C351" s="49"/>
      <c r="D351" s="485"/>
      <c r="F351" s="376"/>
    </row>
    <row r="352" spans="1:6">
      <c r="A352" s="81"/>
      <c r="B352" s="4"/>
      <c r="C352" s="49"/>
      <c r="D352" s="485"/>
      <c r="F352" s="376"/>
    </row>
    <row r="353" spans="1:6">
      <c r="A353" s="81"/>
      <c r="B353" s="4"/>
      <c r="C353" s="49"/>
      <c r="D353" s="485"/>
      <c r="F353" s="376"/>
    </row>
    <row r="354" spans="1:6">
      <c r="A354" s="81"/>
      <c r="B354" s="4"/>
      <c r="C354" s="49"/>
      <c r="D354" s="485"/>
      <c r="F354" s="376"/>
    </row>
    <row r="355" spans="1:6">
      <c r="A355" s="81"/>
      <c r="B355" s="4"/>
      <c r="C355" s="49"/>
      <c r="D355" s="485"/>
      <c r="F355" s="376"/>
    </row>
    <row r="356" spans="1:6">
      <c r="A356" s="81"/>
      <c r="B356" s="4"/>
      <c r="C356" s="49"/>
      <c r="D356" s="485"/>
      <c r="F356" s="376"/>
    </row>
    <row r="357" spans="1:6">
      <c r="A357" s="81"/>
      <c r="B357" s="4"/>
      <c r="C357" s="49"/>
      <c r="D357" s="485"/>
      <c r="F357" s="376"/>
    </row>
    <row r="358" spans="1:6">
      <c r="A358" s="81"/>
      <c r="B358" s="4"/>
      <c r="C358" s="49"/>
      <c r="D358" s="485"/>
      <c r="F358" s="376"/>
    </row>
    <row r="359" spans="1:6">
      <c r="A359" s="81"/>
      <c r="B359" s="4"/>
      <c r="C359" s="49"/>
      <c r="D359" s="485"/>
      <c r="F359" s="376"/>
    </row>
    <row r="360" spans="1:6">
      <c r="A360" s="81"/>
      <c r="B360" s="4"/>
      <c r="C360" s="49"/>
      <c r="D360" s="485"/>
      <c r="F360" s="376"/>
    </row>
    <row r="361" spans="1:6">
      <c r="A361" s="81"/>
      <c r="B361" s="4"/>
      <c r="C361" s="49"/>
      <c r="D361" s="485"/>
      <c r="F361" s="376"/>
    </row>
    <row r="362" spans="1:6">
      <c r="A362" s="81"/>
      <c r="B362" s="4"/>
      <c r="C362" s="49"/>
      <c r="D362" s="485"/>
      <c r="F362" s="376"/>
    </row>
    <row r="363" spans="1:6">
      <c r="A363" s="81"/>
      <c r="B363" s="4"/>
      <c r="C363" s="49"/>
      <c r="D363" s="485"/>
      <c r="F363" s="376"/>
    </row>
    <row r="364" spans="1:6">
      <c r="A364" s="81"/>
      <c r="B364" s="4"/>
      <c r="C364" s="49"/>
      <c r="D364" s="485"/>
      <c r="F364" s="376"/>
    </row>
    <row r="365" spans="1:6">
      <c r="A365" s="81"/>
      <c r="B365" s="4"/>
      <c r="C365" s="49"/>
      <c r="D365" s="485"/>
      <c r="F365" s="376"/>
    </row>
    <row r="366" spans="1:6">
      <c r="A366" s="81"/>
      <c r="B366" s="4"/>
      <c r="C366" s="49"/>
      <c r="D366" s="485"/>
      <c r="F366" s="376"/>
    </row>
    <row r="367" spans="1:6">
      <c r="A367" s="81"/>
      <c r="B367" s="4"/>
      <c r="C367" s="49"/>
      <c r="D367" s="485"/>
      <c r="F367" s="376"/>
    </row>
    <row r="368" spans="1:6">
      <c r="A368" s="81"/>
      <c r="B368" s="4"/>
      <c r="C368" s="49"/>
      <c r="D368" s="485"/>
      <c r="F368" s="376"/>
    </row>
    <row r="369" spans="1:6">
      <c r="A369" s="81"/>
      <c r="B369" s="4"/>
      <c r="C369" s="49"/>
      <c r="D369" s="485"/>
      <c r="F369" s="376"/>
    </row>
    <row r="370" spans="1:6">
      <c r="A370" s="81"/>
      <c r="B370" s="4"/>
      <c r="C370" s="49"/>
      <c r="D370" s="485"/>
      <c r="F370" s="376"/>
    </row>
    <row r="371" spans="1:6">
      <c r="A371" s="81"/>
      <c r="B371" s="4"/>
      <c r="C371" s="49"/>
      <c r="D371" s="485"/>
      <c r="F371" s="376"/>
    </row>
    <row r="372" spans="1:6">
      <c r="A372" s="81"/>
      <c r="B372" s="4"/>
      <c r="C372" s="49"/>
      <c r="D372" s="485"/>
      <c r="F372" s="376"/>
    </row>
    <row r="373" spans="1:6">
      <c r="A373" s="81"/>
      <c r="B373" s="4"/>
      <c r="C373" s="49"/>
      <c r="D373" s="485"/>
      <c r="F373" s="376"/>
    </row>
    <row r="374" spans="1:6">
      <c r="A374" s="81"/>
      <c r="B374" s="4"/>
      <c r="C374" s="49"/>
      <c r="D374" s="485"/>
      <c r="F374" s="376"/>
    </row>
    <row r="375" spans="1:6">
      <c r="A375" s="81"/>
      <c r="B375" s="4"/>
      <c r="C375" s="49"/>
      <c r="D375" s="485"/>
      <c r="F375" s="376"/>
    </row>
    <row r="376" spans="1:6">
      <c r="A376" s="81"/>
      <c r="B376" s="4"/>
      <c r="C376" s="49"/>
      <c r="D376" s="485"/>
      <c r="F376" s="376"/>
    </row>
    <row r="377" spans="1:6">
      <c r="A377" s="81"/>
      <c r="B377" s="4"/>
      <c r="C377" s="49"/>
      <c r="D377" s="485"/>
      <c r="F377" s="376"/>
    </row>
    <row r="378" spans="1:6">
      <c r="A378" s="81"/>
      <c r="B378" s="4"/>
      <c r="C378" s="49"/>
      <c r="D378" s="485"/>
      <c r="F378" s="376"/>
    </row>
    <row r="379" spans="1:6">
      <c r="A379" s="81"/>
      <c r="B379" s="4"/>
      <c r="C379" s="49"/>
      <c r="D379" s="485"/>
      <c r="F379" s="376"/>
    </row>
    <row r="380" spans="1:6">
      <c r="A380" s="81"/>
      <c r="B380" s="4"/>
      <c r="C380" s="49"/>
      <c r="D380" s="485"/>
      <c r="F380" s="376"/>
    </row>
    <row r="381" spans="1:6">
      <c r="A381" s="81"/>
      <c r="B381" s="4"/>
      <c r="C381" s="49"/>
      <c r="D381" s="485"/>
      <c r="F381" s="376"/>
    </row>
    <row r="382" spans="1:6">
      <c r="A382" s="81"/>
      <c r="B382" s="4"/>
      <c r="C382" s="49"/>
      <c r="D382" s="485"/>
      <c r="F382" s="376"/>
    </row>
    <row r="383" spans="1:6">
      <c r="A383" s="81"/>
      <c r="B383" s="4"/>
      <c r="C383" s="49"/>
      <c r="D383" s="485"/>
      <c r="F383" s="376"/>
    </row>
    <row r="384" spans="1:6">
      <c r="A384" s="81"/>
      <c r="B384" s="4"/>
      <c r="C384" s="49"/>
      <c r="D384" s="485"/>
      <c r="F384" s="376"/>
    </row>
    <row r="385" spans="1:6">
      <c r="A385" s="81"/>
      <c r="B385" s="4"/>
      <c r="C385" s="49"/>
      <c r="D385" s="485"/>
      <c r="F385" s="376"/>
    </row>
    <row r="386" spans="1:6">
      <c r="A386" s="81"/>
      <c r="B386" s="4"/>
      <c r="C386" s="49"/>
      <c r="D386" s="485"/>
      <c r="F386" s="376"/>
    </row>
    <row r="387" spans="1:6">
      <c r="A387" s="81"/>
      <c r="B387" s="4"/>
      <c r="C387" s="49"/>
      <c r="D387" s="485"/>
      <c r="F387" s="376"/>
    </row>
    <row r="388" spans="1:6">
      <c r="A388" s="81"/>
      <c r="B388" s="4"/>
      <c r="C388" s="49"/>
      <c r="D388" s="485"/>
      <c r="F388" s="376"/>
    </row>
    <row r="389" spans="1:6">
      <c r="A389" s="81"/>
      <c r="B389" s="4"/>
      <c r="C389" s="49"/>
      <c r="D389" s="485"/>
      <c r="F389" s="376"/>
    </row>
    <row r="390" spans="1:6">
      <c r="A390" s="81"/>
      <c r="B390" s="4"/>
      <c r="C390" s="49"/>
      <c r="D390" s="485"/>
      <c r="F390" s="376"/>
    </row>
    <row r="391" spans="1:6">
      <c r="A391" s="81"/>
      <c r="B391" s="4"/>
      <c r="C391" s="49"/>
      <c r="D391" s="485"/>
      <c r="F391" s="376"/>
    </row>
    <row r="392" spans="1:6">
      <c r="A392" s="81"/>
      <c r="B392" s="4"/>
      <c r="C392" s="49"/>
      <c r="D392" s="485"/>
      <c r="F392" s="376"/>
    </row>
    <row r="393" spans="1:6">
      <c r="A393" s="81"/>
      <c r="B393" s="4"/>
      <c r="C393" s="49"/>
      <c r="D393" s="485"/>
      <c r="F393" s="376"/>
    </row>
    <row r="394" spans="1:6">
      <c r="A394" s="81"/>
      <c r="B394" s="4"/>
      <c r="C394" s="49"/>
      <c r="D394" s="485"/>
      <c r="F394" s="376"/>
    </row>
    <row r="395" spans="1:6">
      <c r="A395" s="81"/>
      <c r="B395" s="4"/>
      <c r="C395" s="49"/>
      <c r="D395" s="485"/>
      <c r="F395" s="376"/>
    </row>
    <row r="396" spans="1:6">
      <c r="A396" s="81"/>
      <c r="B396" s="4"/>
      <c r="C396" s="49"/>
      <c r="D396" s="485"/>
      <c r="F396" s="376"/>
    </row>
    <row r="397" spans="1:6">
      <c r="A397" s="81"/>
      <c r="B397" s="4"/>
      <c r="C397" s="49"/>
      <c r="D397" s="485"/>
      <c r="F397" s="376"/>
    </row>
    <row r="398" spans="1:6">
      <c r="A398" s="81"/>
      <c r="B398" s="4"/>
      <c r="C398" s="49"/>
      <c r="D398" s="485"/>
      <c r="F398" s="376"/>
    </row>
    <row r="399" spans="1:6">
      <c r="A399" s="81"/>
      <c r="B399" s="4"/>
      <c r="C399" s="49"/>
      <c r="D399" s="485"/>
      <c r="F399" s="376"/>
    </row>
    <row r="400" spans="1:6">
      <c r="A400" s="81"/>
      <c r="B400" s="4"/>
      <c r="C400" s="49"/>
      <c r="D400" s="485"/>
      <c r="F400" s="376"/>
    </row>
    <row r="401" spans="1:6">
      <c r="A401" s="81"/>
      <c r="B401" s="4"/>
      <c r="C401" s="49"/>
      <c r="D401" s="485"/>
      <c r="F401" s="376"/>
    </row>
  </sheetData>
  <conditionalFormatting sqref="E12:E14">
    <cfRule type="colorScale" priority="11">
      <colorScale>
        <cfvo type="num" val="0"/>
        <cfvo type="num" val="0"/>
        <color theme="0" tint="-4.9989318521683403E-2"/>
        <color theme="0" tint="-4.9989318521683403E-2"/>
      </colorScale>
    </cfRule>
  </conditionalFormatting>
  <conditionalFormatting sqref="E14">
    <cfRule type="containsBlanks" dxfId="1" priority="12" stopIfTrue="1">
      <formula>LEN(TRIM(E14))=0</formula>
    </cfRule>
  </conditionalFormatting>
  <conditionalFormatting sqref="E20:E22">
    <cfRule type="colorScale" priority="3">
      <colorScale>
        <cfvo type="num" val="0"/>
        <cfvo type="num" val="0"/>
        <color theme="0" tint="-4.9989318521683403E-2"/>
        <color theme="0" tint="-4.9989318521683403E-2"/>
      </colorScale>
    </cfRule>
  </conditionalFormatting>
  <conditionalFormatting sqref="E22">
    <cfRule type="containsBlanks" dxfId="0" priority="4" stopIfTrue="1">
      <formula>LEN(TRIM(E22))=0</formula>
    </cfRule>
  </conditionalFormatting>
  <pageMargins left="0.78740157480314965" right="0.39370078740157483" top="0.59055118110236227" bottom="0.59055118110236227" header="0.19685039370078741" footer="0.19685039370078741"/>
  <pageSetup paperSize="9" orientation="portrait" r:id="rId1"/>
  <headerFooter>
    <oddHeader>&amp;L&amp;G&amp;C&amp;"Arial Narrow,Krepko"&amp;8&amp;K0070C0&amp;F&amp;R&amp;G</oddHeader>
    <oddFooter>&amp;L&amp;"Arial Narrow,Krepko"&amp;8&amp;K0070C0&amp;A&amp;C&amp;"Arial Narrow,Krepko"&amp;8&amp;K0070C0 Dela v tem poglavju morajo biti predhodno potrjena s strani nadzore službe&amp;R&amp;"Arial Narrow,Krepko"&amp;8&amp;K0070C0Stran &amp;P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10</vt:i4>
      </vt:variant>
    </vt:vector>
  </HeadingPairs>
  <TitlesOfParts>
    <vt:vector size="17" baseType="lpstr">
      <vt:lpstr>NASLOVNA STRAN</vt:lpstr>
      <vt:lpstr>REKAPITULACIJA</vt:lpstr>
      <vt:lpstr>UVODNE STRANI OPOMBE IN ZAHTEVE</vt:lpstr>
      <vt:lpstr>PREDDELA</vt:lpstr>
      <vt:lpstr>GRADBENA DELA</vt:lpstr>
      <vt:lpstr>ZUNANJA UREDITEV</vt:lpstr>
      <vt:lpstr>NEPREDVIDENA DELA</vt:lpstr>
      <vt:lpstr>REKAPITULACIJA!Excel_BuiltIn_Print_Area</vt:lpstr>
      <vt:lpstr>'NASLOVNA STRAN'!Področje_tiskanja</vt:lpstr>
      <vt:lpstr>REKAPITULACIJA!Področje_tiskanja</vt:lpstr>
      <vt:lpstr>'UVODNE STRANI OPOMBE IN ZAHTEVE'!Področje_tiskanja</vt:lpstr>
      <vt:lpstr>'GRADBENA DELA'!Tiskanje_naslovov</vt:lpstr>
      <vt:lpstr>'NEPREDVIDENA DELA'!Tiskanje_naslovov</vt:lpstr>
      <vt:lpstr>PREDDELA!Tiskanje_naslovov</vt:lpstr>
      <vt:lpstr>REKAPITULACIJA!Tiskanje_naslovov</vt:lpstr>
      <vt:lpstr>'UVODNE STRANI OPOMBE IN ZAHTEVE'!Tiskanje_naslovov</vt:lpstr>
      <vt:lpstr>'ZUNANJA UREDITEV'!Tiskanje_naslovov</vt:lpstr>
    </vt:vector>
  </TitlesOfParts>
  <Manager>Vilko LOVŠIN</Manager>
  <Company>KLINVEST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REZIDENCA OB KORNU - FAZA 1</dc:title>
  <dc:subject>PZI POPIS</dc:subject>
  <dc:creator>Vilko LOVŠIN</dc:creator>
  <cp:lastModifiedBy>Mirjana Zelen</cp:lastModifiedBy>
  <cp:lastPrinted>2026-02-20T07:21:11Z</cp:lastPrinted>
  <dcterms:created xsi:type="dcterms:W3CDTF">2019-06-01T16:32:04Z</dcterms:created>
  <dcterms:modified xsi:type="dcterms:W3CDTF">2026-02-20T10:08:24Z</dcterms:modified>
  <cp:category>POSLOVNA SKRIVNOST</cp:category>
</cp:coreProperties>
</file>